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8E93346-75BA-4D3E-A702-70C336B4603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'Ekamut-caxs'!$A$1:$E$82</definedName>
    <definedName name="_xlnm.Print_Area" localSheetId="2">'Ekamutneri hamematakan'!$A$1:$F$66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0" l="1"/>
  <c r="M28" i="23"/>
  <c r="D59" i="9"/>
  <c r="D75" i="7"/>
  <c r="D78" i="7"/>
  <c r="D77" i="7"/>
  <c r="D47" i="19"/>
  <c r="D50" i="19"/>
  <c r="C12" i="21"/>
  <c r="D28" i="7"/>
  <c r="D40" i="19" l="1"/>
  <c r="D39" i="19"/>
  <c r="E53" i="9"/>
  <c r="E54" i="9"/>
  <c r="E14" i="11"/>
  <c r="K14" i="11"/>
  <c r="J14" i="11"/>
  <c r="I14" i="11"/>
  <c r="I19" i="22"/>
  <c r="D11" i="9"/>
  <c r="D53" i="9"/>
  <c r="D22" i="9"/>
  <c r="D21" i="9"/>
  <c r="D50" i="9"/>
  <c r="H9" i="22" l="1"/>
  <c r="H10" i="22"/>
  <c r="H11" i="22"/>
  <c r="H12" i="22"/>
  <c r="H13" i="22"/>
  <c r="H14" i="22"/>
  <c r="H15" i="22"/>
  <c r="H16" i="22"/>
  <c r="H17" i="22"/>
  <c r="H18" i="22"/>
  <c r="G19" i="22"/>
  <c r="F19" i="22"/>
  <c r="E19" i="22"/>
  <c r="D9" i="22"/>
  <c r="D10" i="22"/>
  <c r="D11" i="22"/>
  <c r="D12" i="22"/>
  <c r="D13" i="22"/>
  <c r="D14" i="22"/>
  <c r="D15" i="22"/>
  <c r="D16" i="22"/>
  <c r="D17" i="22"/>
  <c r="D18" i="22"/>
  <c r="D8" i="22"/>
  <c r="D19" i="22" s="1"/>
  <c r="D12" i="10" l="1"/>
  <c r="D57" i="9" l="1"/>
  <c r="D56" i="9"/>
  <c r="E56" i="9" s="1"/>
  <c r="D52" i="9"/>
  <c r="D51" i="9"/>
  <c r="D46" i="9"/>
  <c r="D45" i="9"/>
  <c r="D41" i="9"/>
  <c r="D40" i="9"/>
  <c r="D37" i="9"/>
  <c r="D36" i="9"/>
  <c r="D35" i="9"/>
  <c r="D33" i="9"/>
  <c r="D31" i="9"/>
  <c r="D65" i="7" l="1"/>
  <c r="D64" i="7"/>
  <c r="C17" i="9"/>
  <c r="J30" i="23"/>
  <c r="J32" i="23"/>
  <c r="F26" i="23"/>
  <c r="L17" i="23"/>
  <c r="M17" i="23" s="1"/>
  <c r="L18" i="23"/>
  <c r="M18" i="23" s="1"/>
  <c r="I17" i="23"/>
  <c r="J17" i="23" s="1"/>
  <c r="I18" i="23"/>
  <c r="J18" i="23" s="1"/>
  <c r="D53" i="10" l="1"/>
  <c r="P7" i="11" l="1"/>
  <c r="E20" i="22" l="1"/>
  <c r="G20" i="22"/>
  <c r="E17" i="23" l="1"/>
  <c r="E18" i="23"/>
  <c r="M26" i="23" l="1"/>
  <c r="D45" i="7"/>
  <c r="D33" i="10" s="1"/>
  <c r="J29" i="11"/>
  <c r="C19" i="22" l="1"/>
  <c r="A2" i="10" l="1"/>
  <c r="A2" i="9"/>
  <c r="A83" i="7"/>
  <c r="A84" i="7" s="1"/>
  <c r="A85" i="7" s="1"/>
  <c r="A75" i="7"/>
  <c r="A76" i="7" s="1"/>
  <c r="A77" i="7" s="1"/>
  <c r="A79" i="7" s="1"/>
  <c r="A80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6" i="7" s="1"/>
  <c r="A27" i="7" s="1"/>
  <c r="A42" i="19"/>
  <c r="A43" i="19" s="1"/>
  <c r="A45" i="19" s="1"/>
  <c r="A46" i="19" s="1"/>
  <c r="A39" i="19"/>
  <c r="A40" i="19" s="1"/>
  <c r="A41" i="19" s="1"/>
  <c r="A20" i="19"/>
  <c r="A22" i="19" s="1"/>
  <c r="A24" i="19" s="1"/>
  <c r="A25" i="19" s="1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13" i="11"/>
  <c r="D18" i="7"/>
  <c r="F18" i="7" s="1"/>
  <c r="B28" i="7"/>
  <c r="B29" i="7"/>
  <c r="D29" i="7"/>
  <c r="D17" i="10" s="1"/>
  <c r="E17" i="10" s="1"/>
  <c r="D16" i="10"/>
  <c r="E16" i="10" s="1"/>
  <c r="D26" i="7"/>
  <c r="D14" i="10" s="1"/>
  <c r="E14" i="10" s="1"/>
  <c r="D24" i="7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42" i="9"/>
  <c r="D44" i="9"/>
  <c r="D55" i="9"/>
  <c r="E55" i="9" s="1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8" i="19"/>
  <c r="A46" i="7"/>
  <c r="C61" i="10"/>
  <c r="C22" i="10" s="1"/>
  <c r="A50" i="7" l="1"/>
  <c r="A51" i="7" s="1"/>
  <c r="A59" i="7" s="1"/>
  <c r="A60" i="7" s="1"/>
  <c r="A61" i="7" s="1"/>
  <c r="A50" i="19"/>
  <c r="A51" i="19" s="1"/>
  <c r="A52" i="19" s="1"/>
  <c r="A53" i="19" s="1"/>
  <c r="A56" i="19" s="1"/>
  <c r="A61" i="19" s="1"/>
  <c r="A62" i="19" s="1"/>
  <c r="A63" i="19" s="1"/>
  <c r="A32" i="19"/>
  <c r="A33" i="19" s="1"/>
  <c r="A34" i="19" s="1"/>
  <c r="A31" i="19"/>
  <c r="A66" i="7" l="1"/>
  <c r="A67" i="7" s="1"/>
  <c r="A68" i="19"/>
  <c r="A69" i="19" s="1"/>
  <c r="C14" i="11"/>
  <c r="A68" i="7" l="1"/>
  <c r="A69" i="7" s="1"/>
  <c r="A70" i="7" s="1"/>
  <c r="A72" i="7"/>
  <c r="A72" i="19"/>
  <c r="H8" i="22"/>
  <c r="H19" i="22" s="1"/>
  <c r="D66" i="7"/>
  <c r="D70" i="7"/>
  <c r="D67" i="7" s="1"/>
  <c r="D54" i="10" s="1"/>
  <c r="D11" i="7" l="1"/>
  <c r="D10" i="7"/>
  <c r="D5" i="7"/>
  <c r="D4" i="7"/>
  <c r="B10" i="9" l="1"/>
  <c r="B23" i="7"/>
  <c r="B11" i="10" s="1"/>
  <c r="B27" i="9" l="1"/>
  <c r="B39" i="7"/>
  <c r="B27" i="10" s="1"/>
  <c r="D41" i="19"/>
  <c r="D39" i="7" s="1"/>
  <c r="D27" i="10" s="1"/>
  <c r="E27" i="10" s="1"/>
  <c r="B39" i="19"/>
  <c r="F20" i="22"/>
  <c r="D20" i="22" s="1"/>
  <c r="D27" i="9" l="1"/>
  <c r="E27" i="9" s="1"/>
  <c r="A2" i="23" l="1"/>
  <c r="J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2" i="19" l="1"/>
  <c r="D43" i="19"/>
  <c r="D29" i="9" s="1"/>
  <c r="M19" i="23"/>
  <c r="M20" i="23" s="1"/>
  <c r="M27" i="23" s="1"/>
  <c r="D44" i="19" l="1"/>
  <c r="D42" i="7" s="1"/>
  <c r="D23" i="19"/>
  <c r="D57" i="19" s="1"/>
  <c r="D43" i="9" s="1"/>
  <c r="D25" i="7" l="1"/>
  <c r="D13" i="10" s="1"/>
  <c r="E13" i="10" s="1"/>
  <c r="D30" i="9"/>
  <c r="D30" i="19" l="1"/>
  <c r="D18" i="9" s="1"/>
  <c r="D17" i="9" s="1"/>
  <c r="D38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4" i="9"/>
  <c r="D62" i="9"/>
  <c r="D93" i="7"/>
  <c r="D91" i="7"/>
  <c r="D75" i="10"/>
  <c r="C18" i="11" l="1"/>
  <c r="D29" i="11" l="1"/>
  <c r="D54" i="18"/>
  <c r="D59" i="18" s="1"/>
  <c r="F59" i="18" s="1"/>
  <c r="E13" i="21" l="1"/>
  <c r="C13" i="21"/>
  <c r="D18" i="19" s="1"/>
  <c r="D13" i="21"/>
  <c r="D75" i="19"/>
  <c r="A2" i="18"/>
  <c r="A2" i="11"/>
  <c r="A2" i="21"/>
  <c r="A2" i="22"/>
  <c r="D21" i="19" l="1"/>
  <c r="D23" i="7" s="1"/>
  <c r="D11" i="10" s="1"/>
  <c r="E11" i="10" s="1"/>
  <c r="D21" i="7"/>
  <c r="D9" i="10" s="1"/>
  <c r="E9" i="10" s="1"/>
  <c r="D19" i="19"/>
  <c r="D7" i="9"/>
  <c r="D20" i="7"/>
  <c r="D48" i="7" l="1"/>
  <c r="D47" i="7" l="1"/>
  <c r="D76" i="10"/>
  <c r="E76" i="10" s="1"/>
  <c r="E21" i="9"/>
  <c r="E75" i="10"/>
  <c r="D69" i="10"/>
  <c r="E69" i="10" s="1"/>
  <c r="D68" i="10"/>
  <c r="E68" i="10" s="1"/>
  <c r="E22" i="9"/>
  <c r="E54" i="10"/>
  <c r="E53" i="10"/>
  <c r="D66" i="10" l="1"/>
  <c r="E66" i="10" s="1"/>
  <c r="D74" i="7"/>
  <c r="E51" i="9"/>
  <c r="D63" i="7"/>
  <c r="D51" i="10" l="1"/>
  <c r="E51" i="10" s="1"/>
  <c r="D8" i="9"/>
  <c r="E8" i="9" s="1"/>
  <c r="D44" i="7" l="1"/>
  <c r="D31" i="7"/>
  <c r="D56" i="7"/>
  <c r="D59" i="7"/>
  <c r="D47" i="10" s="1"/>
  <c r="E47" i="10" s="1"/>
  <c r="D60" i="7"/>
  <c r="D61" i="7"/>
  <c r="D62" i="7"/>
  <c r="E19" i="10" l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9" i="19" l="1"/>
  <c r="D35" i="19" s="1"/>
  <c r="D37" i="7" l="1"/>
  <c r="D86" i="7"/>
  <c r="D34" i="9" l="1"/>
  <c r="D25" i="9"/>
  <c r="D26" i="9"/>
  <c r="D19" i="9"/>
  <c r="D10" i="9"/>
  <c r="E10" i="9" s="1"/>
  <c r="E11" i="9"/>
  <c r="D13" i="9"/>
  <c r="E13" i="9" s="1"/>
  <c r="D14" i="9"/>
  <c r="E14" i="9" s="1"/>
  <c r="D82" i="7" l="1"/>
  <c r="D30" i="18" l="1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5" i="19"/>
  <c r="D30" i="10" l="1"/>
  <c r="D55" i="10"/>
  <c r="E55" i="10" s="1"/>
  <c r="E33" i="10"/>
  <c r="D23" i="10" l="1"/>
  <c r="E30" i="10"/>
  <c r="C23" i="9"/>
  <c r="E59" i="9"/>
  <c r="E58" i="9"/>
  <c r="E57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60" i="9" s="1"/>
  <c r="E7" i="9"/>
  <c r="C60" i="9"/>
  <c r="E74" i="10" l="1"/>
  <c r="E60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<sst xmlns="http://schemas.openxmlformats.org/spreadsheetml/2006/main" count="669" uniqueCount="283">
  <si>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</si>
  <si>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</si>
  <si>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</si>
  <si>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</si>
  <si>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</si>
  <si>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</si>
  <si>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</si>
  <si>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</si>
  <si>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</si>
  <si>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</si>
  <si>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</si>
  <si>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</si>
  <si>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</si>
  <si>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</si>
  <si>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</si>
  <si>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</si>
  <si>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</si>
  <si>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</si>
  <si>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</si>
  <si>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</si>
  <si>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</si>
  <si>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</si>
  <si>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</si>
  <si>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</si>
  <si>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</si>
  <si>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</si>
  <si>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</si>
  <si>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</si>
  <si>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</si>
  <si>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</si>
  <si>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</si>
  <si>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</si>
  <si>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</si>
  <si>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</si>
  <si>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</si>
  <si>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</si>
  <si>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</si>
  <si>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</si>
  <si>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</si>
  <si>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</si>
  <si>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</si>
  <si>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</si>
  <si>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</si>
  <si>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</si>
  <si>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</si>
  <si>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</si>
  <si>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</si>
  <si>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</si>
  <si>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</si>
  <si>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</si>
  <si>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</si>
  <si>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</si>
  <si>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</si>
  <si>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</si>
  <si>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</si>
  <si>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</si>
  <si>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</si>
  <si>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</si>
  <si>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</si>
  <si>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</si>
  <si>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</si>
  <si>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</si>
  <si>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</si>
  <si>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</si>
  <si>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</si>
  <si>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</si>
  <si>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</si>
  <si>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</si>
  <si>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</si>
  <si>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</si>
  <si>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</si>
  <si>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</si>
  <si>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</si>
  <si>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</si>
  <si>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</si>
  <si>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</si>
  <si>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</si>
  <si>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</si>
  <si>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</si>
  <si>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</si>
  <si>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</si>
  <si>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</si>
  <si>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</si>
  <si>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</si>
  <si>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</si>
  <si>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</si>
  <si>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</si>
  <si>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</si>
  <si>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</si>
  <si>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</si>
  <si>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</si>
  <si>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</si>
  <si>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</si>
  <si>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</si>
  <si>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</si>
  <si>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</si>
  <si>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</si>
  <si>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</si>
  <si>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</si>
  <si>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</si>
  <si>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</si>
  <si>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</si>
  <si>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</si>
  <si>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</si>
  <si>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</si>
  <si>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</si>
  <si>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</si>
  <si>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</si>
  <si>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</si>
  <si>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</si>
  <si>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</si>
  <si>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</si>
  <si>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</si>
  <si>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</si>
  <si>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</si>
  <si>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</si>
  <si>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</si>
  <si>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</si>
  <si>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</si>
  <si>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</si>
  <si>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</si>
  <si>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</si>
  <si>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</si>
  <si>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</si>
  <si>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</si>
  <si>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</si>
  <si>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</si>
  <si>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</si>
  <si>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</si>
  <si>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</si>
  <si>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</si>
  <si>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</si>
  <si>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</si>
  <si>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</si>
  <si>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</si>
  <si>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</si>
  <si>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</si>
  <si>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</si>
  <si>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</si>
  <si>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</si>
  <si>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</si>
  <si>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</si>
  <si>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</si>
  <si>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</si>
  <si>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</si>
  <si>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</si>
  <si>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</si>
  <si>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</si>
  <si>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</si>
  <si>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</si>
  <si>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</si>
  <si>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</si>
  <si>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</si>
  <si>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</si>
  <si>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</si>
  <si>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</si>
  <si>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</si>
  <si>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</si>
  <si>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</si>
  <si>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</si>
  <si>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</si>
  <si>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</si>
  <si>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</si>
  <si>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</si>
  <si>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</si>
  <si>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</si>
  <si>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</si>
  <si>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</si>
  <si>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</si>
  <si>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</si>
  <si>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</si>
  <si>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</si>
  <si>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</si>
  <si>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</si>
  <si>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</si>
  <si>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</si>
  <si>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</si>
  <si>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</si>
  <si>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</si>
  <si>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</si>
  <si>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</si>
  <si>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</si>
  <si>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</si>
  <si>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</si>
  <si>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</si>
  <si>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</si>
  <si>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</si>
  <si>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</si>
  <si>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</si>
  <si>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</si>
  <si>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</si>
  <si>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</si>
  <si>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</si>
  <si>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</si>
  <si>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</si>
  <si>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</si>
  <si>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</si>
  <si>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</si>
  <si>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</si>
  <si>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</si>
  <si>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</si>
  <si>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</si>
  <si>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</si>
  <si>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</si>
  <si>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</si>
  <si>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</si>
  <si>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</si>
  <si>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</si>
  <si>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</si>
  <si>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</si>
  <si>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</si>
  <si>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</si>
  <si>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</si>
  <si>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</si>
  <si>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</si>
  <si>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</si>
  <si>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</si>
  <si>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</si>
  <si>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</si>
  <si>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</si>
  <si>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</si>
  <si>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</si>
  <si>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</si>
  <si>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</si>
  <si>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</si>
  <si>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</si>
  <si>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</si>
  <si>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</si>
  <si>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</si>
  <si>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</si>
  <si>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</si>
  <si>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</si>
  <si>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</si>
  <si>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</si>
  <si>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</si>
  <si>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</si>
  <si>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</si>
  <si>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</si>
  <si>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</si>
  <si>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</si>
  <si>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</si>
  <si>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</si>
  <si>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</si>
  <si>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</si>
  <si>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</si>
  <si>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</si>
  <si>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</si>
  <si>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</si>
  <si>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</si>
  <si>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</si>
  <si>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</si>
  <si>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</si>
  <si>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</si>
  <si>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</si>
  <si>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</si>
  <si>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</si>
  <si>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</si>
  <si>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</si>
  <si>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</si>
  <si>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</si>
  <si>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</si>
  <si>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</si>
  <si>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</si>
  <si>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</si>
  <si>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</si>
  <si>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</si>
  <si>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 xml:space="preserve">Սեպտեմբերի համար փաստացի մուտքեր </t>
  </si>
  <si>
    <t>Գորգերի քիմմաքրման գծով</t>
  </si>
  <si>
    <t>8 ամսվա փաստացի մուտքեր</t>
  </si>
  <si>
    <t xml:space="preserve">Սուբսիդիա ջրամատակարարման գծով </t>
  </si>
  <si>
    <t>31,12,2024</t>
  </si>
  <si>
    <t>Դրամական միջոցների մնացորդ առ 01.01.2025թ.</t>
  </si>
  <si>
    <t>Ա.Մելքոնյան</t>
  </si>
  <si>
    <t>Ա.Գևորգյան</t>
  </si>
  <si>
    <t>Դահլիճի վարձակալության գծով՝</t>
  </si>
  <si>
    <t>31,12,2023</t>
  </si>
  <si>
    <t>31,12,2025</t>
  </si>
  <si>
    <t>ծրագրային ապահովում</t>
  </si>
  <si>
    <t xml:space="preserve">ծրագրային ապահովում </t>
  </si>
  <si>
    <t xml:space="preserve">Այլ ծախսերի գծով </t>
  </si>
  <si>
    <t xml:space="preserve">«Երևանի Մ. Մալունցյանի անվան արվեստի դպրոց» ՀՈԱԿ-ի  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</si>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</sst>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8"/>
      <name val="Arial"/>
      <family val="2"/>
    </font>
    <font>
      <b/>
      <i/>
      <sz val="10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8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0" fillId="0" borderId="10" xfId="45" applyNumberFormat="1" applyFont="1" applyBorder="1" applyAlignment="1">
      <alignment horizontal="center" vertical="center" wrapText="1"/>
    </xf>
    <xf numFmtId="166" fontId="60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1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8" fillId="0" borderId="10" xfId="19" applyNumberFormat="1" applyFont="1" applyBorder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164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 wrapText="1"/>
      <protection locked="0"/>
    </xf>
    <xf numFmtId="164" fontId="31" fillId="0" borderId="0" xfId="45" applyNumberFormat="1" applyFont="1" applyAlignment="1" applyProtection="1">
      <alignment horizontal="center" vertical="center"/>
      <protection locked="0"/>
    </xf>
    <xf numFmtId="3" fontId="44" fillId="24" borderId="10" xfId="68" applyNumberFormat="1" applyFont="1" applyFill="1" applyBorder="1" applyAlignment="1" applyProtection="1">
      <alignment horizontal="center" vertical="center" wrapText="1"/>
      <protection locked="0"/>
    </xf>
    <xf numFmtId="166" fontId="44" fillId="24" borderId="18" xfId="68" applyNumberFormat="1" applyFont="1" applyFill="1" applyBorder="1" applyAlignment="1" applyProtection="1">
      <alignment horizontal="center" vertical="center" wrapText="1"/>
      <protection locked="0"/>
    </xf>
    <xf numFmtId="166" fontId="59" fillId="0" borderId="0" xfId="0" applyNumberFormat="1" applyFont="1" applyAlignment="1" applyProtection="1">
      <alignment horizontal="center" vertical="center"/>
      <protection locked="0"/>
    </xf>
    <xf numFmtId="164" fontId="28" fillId="0" borderId="0" xfId="19" applyNumberFormat="1" applyFont="1" applyAlignment="1">
      <alignment vertical="center"/>
    </xf>
    <xf numFmtId="166" fontId="55" fillId="24" borderId="0" xfId="0" applyNumberFormat="1" applyFont="1" applyFill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64" fillId="0" borderId="0" xfId="0" applyFont="1" applyProtection="1">
      <protection locked="0"/>
    </xf>
    <xf numFmtId="166" fontId="63" fillId="0" borderId="0" xfId="0" applyNumberFormat="1" applyFont="1" applyProtection="1"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3" fontId="65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horizontal="left" vertical="center"/>
    </xf>
    <xf numFmtId="166" fontId="66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wAgAFAATQAAAAAAAAAAAAAAAAAAAAAAAAAAAAAAAAAAAAAAAAAAAAAAAAAAAAAAAAAAAAAAAAAAAAAAAAAAAAAAAAAAAAAAAAAAAAAAAAAAAAAAAAAAAAAAAAAAAAAAAADpBwwAAwAYABAAD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zA5WjAjBgkqhkiG9w0BCQQxFgQUSSxeHnzo3kW8+pTesypEQjnTkhEwKwYLKoZIhvcNAQkQAgwxHDAaMBgwFgQUK2DY8Flrruk/JuoGGlIdRn+9y9EwDQYJKoZIhvcNAQEBBQAEggEAMLPLr11pI03MCNJqMJ7/2xGqayhp5ei0WjV1fUiSbOYBcE+e7CtFqHwW7AVspiHEFLsuqoRs+ARqnKzxw0HO2pPNwtllobP0We+YhLKjLOWxaRfy5n98/AnDZsgi1yM7C3n/ZEkNF/tfSbQYMd2M643/mpOVXjZu3Qs25jhdoyCukZfxoJZEi4qQfKI4xNW4vfmB1PouPNiZgjFTE52EG7zWghzojvq6k+NxFfr8HCDjlCYAB7CpIms80v9p7fiNPeTSMn8IT52nEGsj93nu04KxnFu0D2lKoCtvpsa2SnA8d8OeCXskR6jwWWZsCqwCiQJnc2OqUf/4gmVFK3X4L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wAgAFAATQAAAAAAAAAAAAAAAAAAAAAAAAAAAAAAAAAAAAAAAAAAAAAAAAAAAAAAAAAAAAAAAAAAAAAAAAAAAAAAAAAAAAAAAAAAAAAAAAAAAAAAAAAAAAAAAAAAAAAAAADpBwwAAwAYABAAD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zE0WjAjBgkqhkiG9w0BCQQxFgQUDZtk5t5yg5ap9tdKz6PSKl6AYPwwKwYLKoZIhvcNAQkQAgwxHDAaMBgwFgQUK2DY8Flrruk/JuoGGlIdRn+9y9EwDQYJKoZIhvcNAQEBBQAEggEAtit0Z1yzHqiPsPhWPKbkurr+h+Ka92iwWuWF5oXFngUcsf+lss7RrIAcUCZoBPnKVkprAqpp77XE/V4teF+nDAmijC0rzIuUVU9ZrhBecehLVRHS0GOQUTdiE7XCSsXfvQcZsy1C8g6KrE3y3M681GDjRRdD3rBL7Mx7ZmdCMMhOpjFsdFvkqmoJI5pDQWNLLGSdjk2eTYOrn+0FNLRSfIN7Vf04EYpTeb5OkZR87IzSQkdpX9hueWoZHUvpM3jRJFyOL5o+ZuaRvHP94zdk9bCZtoCbmRrTmqxcewV0jXD26RoC8dHdmbsdTAgsmljLObsqnxrPT/MTQSHPfB1r3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766E396-AFD4-BAEE-7C15-4D8C372FF5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6D0FD9A-1C97-72E5-87CD-171A6E6570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5"/>
  <sheetViews>
    <sheetView view="pageBreakPreview" topLeftCell="A54" zoomScaleSheetLayoutView="100" workbookViewId="0">
      <selection activeCell="C82" sqref="C82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41.140625" style="6" customWidth="1"/>
    <col min="4" max="4" width="22.85546875" style="36" customWidth="1"/>
    <col min="5" max="5" width="3.85546875" style="37" customWidth="1"/>
    <col min="6" max="6" width="16.140625" style="36" customWidth="1"/>
    <col min="7" max="7" width="15.710937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 ht="18" customHeight="1">
      <c r="C1" s="35"/>
      <c r="D1" s="435" t="s">
        <v>166</v>
      </c>
      <c r="E1" s="94">
        <v>7</v>
      </c>
      <c r="F1" s="37"/>
      <c r="G1" s="35"/>
    </row>
    <row r="2" spans="1:13" ht="18" customHeight="1">
      <c r="C2" s="35"/>
      <c r="D2" s="435" t="s">
        <v>21</v>
      </c>
      <c r="E2" s="35"/>
      <c r="F2" s="35"/>
      <c r="G2" s="35"/>
    </row>
    <row r="3" spans="1:13" ht="18" customHeight="1">
      <c r="C3" s="35"/>
      <c r="D3" s="435" t="s">
        <v>22</v>
      </c>
      <c r="E3" s="35"/>
      <c r="F3" s="35"/>
      <c r="G3" s="35"/>
    </row>
    <row r="4" spans="1:13" ht="18" customHeight="1">
      <c r="C4" s="144"/>
      <c r="D4" s="430" t="s">
        <v>257</v>
      </c>
      <c r="E4" s="144"/>
      <c r="F4" s="144"/>
      <c r="G4" s="35"/>
    </row>
    <row r="5" spans="1:13" ht="18" customHeight="1">
      <c r="C5" s="144"/>
      <c r="D5" s="430" t="s">
        <v>164</v>
      </c>
      <c r="E5" s="144"/>
      <c r="F5" s="144"/>
      <c r="G5" s="35"/>
    </row>
    <row r="6" spans="1:13" ht="18" customHeight="1">
      <c r="C6" s="144"/>
      <c r="D6" s="430"/>
      <c r="E6" s="144"/>
      <c r="F6" s="144"/>
      <c r="G6" s="35"/>
    </row>
    <row r="7" spans="1:13" ht="18" customHeight="1">
      <c r="C7" s="144"/>
      <c r="D7" s="435" t="s">
        <v>194</v>
      </c>
      <c r="E7" s="94">
        <v>7</v>
      </c>
      <c r="F7" s="37"/>
      <c r="G7" s="35"/>
    </row>
    <row r="8" spans="1:13" ht="18" customHeight="1">
      <c r="C8" s="144"/>
      <c r="D8" s="435" t="s">
        <v>21</v>
      </c>
      <c r="E8" s="35"/>
      <c r="F8" s="35"/>
      <c r="G8" s="35"/>
    </row>
    <row r="9" spans="1:13" ht="18" customHeight="1">
      <c r="C9" s="144"/>
      <c r="D9" s="435" t="s">
        <v>22</v>
      </c>
      <c r="E9" s="35"/>
      <c r="F9" s="35"/>
      <c r="G9" s="35"/>
    </row>
    <row r="10" spans="1:13" ht="18" customHeight="1">
      <c r="C10" s="144"/>
      <c r="D10" s="430" t="s">
        <v>282</v>
      </c>
      <c r="E10" s="144"/>
      <c r="F10" s="144"/>
      <c r="G10" s="35"/>
    </row>
    <row r="11" spans="1:13" ht="18" customHeight="1">
      <c r="C11" s="144"/>
      <c r="D11" s="430" t="s">
        <v>281</v>
      </c>
      <c r="E11" s="144"/>
      <c r="F11" s="144"/>
      <c r="G11" s="35"/>
    </row>
    <row r="12" spans="1:13" ht="18" customHeight="1">
      <c r="C12" s="36"/>
      <c r="D12" s="34"/>
      <c r="E12" s="35"/>
      <c r="F12" s="34"/>
      <c r="G12" s="37"/>
    </row>
    <row r="13" spans="1:13" ht="18.75" customHeight="1">
      <c r="A13" s="509" t="s">
        <v>33</v>
      </c>
      <c r="B13" s="509"/>
      <c r="C13" s="509"/>
      <c r="D13" s="509"/>
      <c r="E13" s="38"/>
      <c r="F13" s="270"/>
      <c r="G13" s="38"/>
    </row>
    <row r="14" spans="1:13" s="437" customFormat="1" ht="27" customHeight="1">
      <c r="A14" s="510" t="s">
        <v>280</v>
      </c>
      <c r="B14" s="510"/>
      <c r="C14" s="510"/>
      <c r="D14" s="510"/>
      <c r="E14" s="436"/>
      <c r="F14" s="436"/>
    </row>
    <row r="15" spans="1:13" ht="18.75" customHeight="1">
      <c r="A15" s="511" t="s">
        <v>258</v>
      </c>
      <c r="B15" s="511"/>
      <c r="C15" s="511"/>
      <c r="D15" s="511"/>
      <c r="E15" s="272"/>
      <c r="F15" s="272"/>
      <c r="G15" s="39"/>
      <c r="H15" s="40"/>
      <c r="I15" s="40"/>
      <c r="K15" s="40"/>
      <c r="L15" s="40"/>
      <c r="M15" s="40"/>
    </row>
    <row r="16" spans="1:13" ht="26.25" customHeight="1">
      <c r="A16" s="41"/>
      <c r="B16" s="41"/>
      <c r="C16" s="41"/>
      <c r="D16" s="42" t="s">
        <v>44</v>
      </c>
      <c r="E16" s="431"/>
      <c r="F16" s="42"/>
      <c r="L16" s="2"/>
    </row>
    <row r="17" spans="1:16" ht="21" customHeight="1">
      <c r="A17" s="43" t="s">
        <v>7</v>
      </c>
      <c r="B17" s="508" t="s">
        <v>115</v>
      </c>
      <c r="C17" s="508"/>
      <c r="D17" s="242"/>
      <c r="E17" s="432"/>
      <c r="F17" s="242"/>
    </row>
    <row r="18" spans="1:16" s="5" customFormat="1">
      <c r="A18" s="103">
        <v>1</v>
      </c>
      <c r="B18" s="504" t="s">
        <v>108</v>
      </c>
      <c r="C18" s="504"/>
      <c r="D18" s="193">
        <f>+'Pastaci finansav.'!C13</f>
        <v>108911.7</v>
      </c>
      <c r="E18" s="193"/>
      <c r="F18" s="193"/>
      <c r="G18" s="478"/>
    </row>
    <row r="19" spans="1:16">
      <c r="A19" s="103">
        <v>2</v>
      </c>
      <c r="B19" s="512" t="s">
        <v>180</v>
      </c>
      <c r="C19" s="512"/>
      <c r="D19" s="194">
        <f>+'Pastaci finansav.'!D13</f>
        <v>1525.2</v>
      </c>
      <c r="E19" s="193"/>
      <c r="F19" s="194"/>
    </row>
    <row r="20" spans="1:16" s="5" customFormat="1" ht="12" hidden="1" customHeight="1">
      <c r="A20" s="103">
        <f t="shared" ref="A20:A25" si="0">+A19+1</f>
        <v>3</v>
      </c>
      <c r="B20" s="513" t="s">
        <v>231</v>
      </c>
      <c r="C20" s="513"/>
      <c r="D20" s="193"/>
      <c r="E20" s="193"/>
      <c r="F20" s="193"/>
    </row>
    <row r="21" spans="1:16" s="2" customFormat="1">
      <c r="A21" s="103">
        <v>3</v>
      </c>
      <c r="B21" s="504" t="s">
        <v>221</v>
      </c>
      <c r="C21" s="504"/>
      <c r="D21" s="193">
        <f>+'Pastaci finansav.'!E13</f>
        <v>7104</v>
      </c>
      <c r="E21" s="193"/>
      <c r="F21" s="193"/>
      <c r="G21" s="478"/>
    </row>
    <row r="22" spans="1:16" s="5" customFormat="1" hidden="1">
      <c r="A22" s="103">
        <f t="shared" si="0"/>
        <v>4</v>
      </c>
      <c r="B22" s="504" t="s">
        <v>45</v>
      </c>
      <c r="C22" s="504"/>
      <c r="D22" s="193"/>
      <c r="E22" s="193"/>
      <c r="F22" s="193"/>
      <c r="G22" s="478"/>
    </row>
    <row r="23" spans="1:16" hidden="1">
      <c r="A23" s="103">
        <v>4</v>
      </c>
      <c r="B23" s="506" t="s">
        <v>55</v>
      </c>
      <c r="C23" s="506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5</v>
      </c>
      <c r="B24" s="504" t="s">
        <v>179</v>
      </c>
      <c r="C24" s="504"/>
      <c r="D24" s="193"/>
      <c r="E24" s="193"/>
      <c r="F24" s="193"/>
    </row>
    <row r="25" spans="1:16" hidden="1">
      <c r="A25" s="103">
        <f t="shared" si="0"/>
        <v>6</v>
      </c>
      <c r="B25" s="506" t="s">
        <v>237</v>
      </c>
      <c r="C25" s="506"/>
      <c r="D25" s="193">
        <f>SUM(D26:D27)</f>
        <v>0</v>
      </c>
      <c r="E25" s="193"/>
      <c r="F25" s="193"/>
    </row>
    <row r="26" spans="1:16" s="399" customFormat="1" ht="13.5" hidden="1">
      <c r="A26" s="397">
        <f>+A25+0.1</f>
        <v>6.1</v>
      </c>
      <c r="B26" s="505"/>
      <c r="C26" s="505"/>
      <c r="D26" s="401"/>
      <c r="E26" s="401"/>
      <c r="F26" s="401"/>
    </row>
    <row r="27" spans="1:16" s="399" customFormat="1" ht="13.5" hidden="1">
      <c r="A27" s="397">
        <f>+A26+0.1</f>
        <v>6.1999999999999993</v>
      </c>
      <c r="B27" s="505"/>
      <c r="C27" s="505"/>
      <c r="D27" s="401"/>
      <c r="E27" s="401"/>
      <c r="F27" s="411" t="s">
        <v>240</v>
      </c>
    </row>
    <row r="28" spans="1:16" s="399" customFormat="1" ht="13.5" hidden="1">
      <c r="A28" s="397"/>
      <c r="B28" s="402"/>
      <c r="C28" s="402"/>
      <c r="D28" s="401"/>
      <c r="E28" s="401"/>
      <c r="F28" s="411"/>
    </row>
    <row r="29" spans="1:16">
      <c r="A29" s="103">
        <v>4</v>
      </c>
      <c r="B29" s="506" t="s">
        <v>113</v>
      </c>
      <c r="C29" s="506"/>
      <c r="D29" s="194">
        <f>SUM(D30:D31)</f>
        <v>1500</v>
      </c>
      <c r="E29" s="193"/>
      <c r="F29" s="194"/>
    </row>
    <row r="30" spans="1:16" s="400" customFormat="1" ht="13.5">
      <c r="A30" s="397">
        <v>4.0999999999999996</v>
      </c>
      <c r="B30" s="507" t="s">
        <v>64</v>
      </c>
      <c r="C30" s="507"/>
      <c r="D30" s="398">
        <f>+D71</f>
        <v>1500</v>
      </c>
      <c r="E30" s="401"/>
      <c r="F30" s="398"/>
      <c r="G30" s="403"/>
      <c r="H30" s="399"/>
      <c r="I30" s="399"/>
      <c r="J30" s="399"/>
      <c r="K30" s="399"/>
      <c r="L30" s="399"/>
      <c r="M30" s="399"/>
      <c r="N30" s="399"/>
      <c r="O30" s="399"/>
      <c r="P30" s="399"/>
    </row>
    <row r="31" spans="1:16" s="399" customFormat="1" ht="13.5" hidden="1">
      <c r="A31" s="397">
        <f t="shared" ref="A31" si="1">+A30+0.1</f>
        <v>4.1999999999999993</v>
      </c>
      <c r="B31" s="505" t="s">
        <v>65</v>
      </c>
      <c r="C31" s="505"/>
      <c r="D31" s="401"/>
      <c r="E31" s="401"/>
      <c r="F31" s="401"/>
      <c r="G31" s="403"/>
    </row>
    <row r="32" spans="1:16" s="5" customFormat="1">
      <c r="A32" s="103">
        <f>+A29+1</f>
        <v>5</v>
      </c>
      <c r="B32" s="504" t="s">
        <v>8</v>
      </c>
      <c r="C32" s="504"/>
      <c r="D32" s="193">
        <v>45</v>
      </c>
      <c r="E32" s="193"/>
      <c r="F32" s="193"/>
    </row>
    <row r="33" spans="1:26" s="2" customFormat="1" hidden="1">
      <c r="A33" s="103">
        <f>+A32+1</f>
        <v>6</v>
      </c>
      <c r="B33" s="504"/>
      <c r="C33" s="504"/>
      <c r="D33" s="193"/>
      <c r="E33" s="193"/>
      <c r="F33" s="193"/>
      <c r="G33" s="15"/>
    </row>
    <row r="34" spans="1:26" s="2" customFormat="1" hidden="1">
      <c r="A34" s="103">
        <f>+A33+1</f>
        <v>7</v>
      </c>
      <c r="B34" s="504"/>
      <c r="C34" s="504"/>
      <c r="D34" s="193"/>
      <c r="E34" s="193"/>
      <c r="F34" s="193"/>
      <c r="G34" s="17"/>
    </row>
    <row r="35" spans="1:26" ht="24" customHeight="1">
      <c r="A35" s="43"/>
      <c r="B35" s="503" t="s">
        <v>224</v>
      </c>
      <c r="C35" s="503"/>
      <c r="D35" s="229">
        <f>SUM(D18:D18,D19:D25,D29,D32:D34)</f>
        <v>119085.9</v>
      </c>
      <c r="E35" s="226"/>
      <c r="F35" s="229"/>
    </row>
    <row r="36" spans="1:26">
      <c r="A36" s="36"/>
      <c r="B36" s="43"/>
      <c r="C36" s="44"/>
      <c r="D36" s="194"/>
      <c r="E36" s="193"/>
      <c r="F36" s="194"/>
    </row>
    <row r="37" spans="1:26" ht="20.25" customHeight="1">
      <c r="A37" s="43" t="s">
        <v>9</v>
      </c>
      <c r="B37" s="508" t="s">
        <v>116</v>
      </c>
      <c r="C37" s="508"/>
      <c r="D37" s="230"/>
      <c r="E37" s="433"/>
      <c r="F37" s="23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103">
        <v>1</v>
      </c>
      <c r="B38" s="506" t="s">
        <v>10</v>
      </c>
      <c r="C38" s="506"/>
      <c r="D38" s="194">
        <f>+Ashkhatavardz!P13-'Dramakan hosqer'!D87</f>
        <v>107720</v>
      </c>
      <c r="E38" s="193"/>
      <c r="F38" s="19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00" customFormat="1" ht="13.5">
      <c r="A39" s="397">
        <f t="shared" ref="A39:A41" si="2">+A38+0.1</f>
        <v>1.1000000000000001</v>
      </c>
      <c r="B39" s="507" t="str">
        <f>+Ashkhatavardz!J6</f>
        <v>գեղագիտական ուսուցման գծով</v>
      </c>
      <c r="C39" s="507"/>
      <c r="D39" s="490">
        <f>+Ashkhatavardz!C8+Ashkhatavardz!J7+Ashkhatavardz!D8</f>
        <v>5079.3</v>
      </c>
      <c r="E39" s="401"/>
      <c r="F39" s="398"/>
      <c r="G39" s="411"/>
      <c r="H39" s="399"/>
      <c r="I39" s="399"/>
      <c r="J39" s="399"/>
      <c r="K39" s="399"/>
      <c r="L39" s="399"/>
      <c r="M39" s="408"/>
      <c r="N39" s="399"/>
      <c r="O39" s="399"/>
      <c r="P39" s="399"/>
      <c r="Q39" s="399"/>
      <c r="R39" s="399"/>
      <c r="S39" s="399"/>
      <c r="T39" s="399"/>
      <c r="U39" s="399"/>
      <c r="V39" s="399"/>
      <c r="W39" s="399"/>
      <c r="X39" s="399"/>
      <c r="Y39" s="399"/>
      <c r="Z39" s="399"/>
    </row>
    <row r="40" spans="1:26" s="400" customFormat="1" ht="13.5">
      <c r="A40" s="397">
        <f t="shared" si="2"/>
        <v>1.2000000000000002</v>
      </c>
      <c r="B40" s="507" t="s">
        <v>11</v>
      </c>
      <c r="C40" s="507"/>
      <c r="D40" s="490">
        <f>Ashkhatavardz!D10+Ashkhatavardz!O7+Ashkhatavardz!C10+Ashkhatavardz!C9+Ashkhatavardz!D9-'Dramakan hosqer'!D87</f>
        <v>6871</v>
      </c>
      <c r="E40" s="401"/>
      <c r="F40" s="398"/>
      <c r="G40" s="399"/>
      <c r="H40" s="399"/>
      <c r="I40" s="399"/>
      <c r="J40" s="399"/>
      <c r="K40" s="399"/>
      <c r="L40" s="399"/>
      <c r="M40" s="399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99"/>
    </row>
    <row r="41" spans="1:26" s="400" customFormat="1" ht="13.5" hidden="1">
      <c r="A41" s="397">
        <f t="shared" si="2"/>
        <v>1.3000000000000003</v>
      </c>
      <c r="B41" s="507" t="s">
        <v>236</v>
      </c>
      <c r="C41" s="507"/>
      <c r="D41" s="401">
        <f>+Ashkhatavardz!C11+Ashkhatavardz!L7</f>
        <v>0</v>
      </c>
      <c r="E41" s="401"/>
      <c r="F41" s="398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399"/>
      <c r="U41" s="399"/>
      <c r="V41" s="399"/>
      <c r="W41" s="399"/>
      <c r="X41" s="399"/>
      <c r="Y41" s="399"/>
      <c r="Z41" s="399"/>
    </row>
    <row r="42" spans="1:26">
      <c r="A42" s="103">
        <f>+A38+1</f>
        <v>2</v>
      </c>
      <c r="B42" s="506" t="s">
        <v>13</v>
      </c>
      <c r="C42" s="506"/>
      <c r="D42" s="194">
        <f>+Komunal!F27</f>
        <v>1555.7</v>
      </c>
      <c r="E42" s="193"/>
      <c r="F42" s="193"/>
      <c r="G42" s="26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>+A42+1</f>
        <v>3</v>
      </c>
      <c r="B43" s="506" t="s">
        <v>12</v>
      </c>
      <c r="C43" s="506"/>
      <c r="D43" s="194">
        <f>+Komunal!J27</f>
        <v>691.5</v>
      </c>
      <c r="E43" s="193"/>
      <c r="F43" s="193"/>
      <c r="G43" s="26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103">
        <v>4</v>
      </c>
      <c r="B44" s="506" t="s">
        <v>14</v>
      </c>
      <c r="C44" s="506"/>
      <c r="D44" s="194">
        <f>+Komunal!M20</f>
        <v>38.1</v>
      </c>
      <c r="E44" s="193"/>
      <c r="F44" s="193"/>
      <c r="G44" s="262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5" customFormat="1" ht="20.25" customHeight="1">
      <c r="A45" s="103">
        <f t="shared" ref="A45:A46" si="3">+A44+1</f>
        <v>5</v>
      </c>
      <c r="B45" s="504" t="s">
        <v>15</v>
      </c>
      <c r="C45" s="504"/>
      <c r="D45" s="193">
        <v>42</v>
      </c>
      <c r="E45" s="193"/>
      <c r="F45" s="434"/>
      <c r="G45" s="484"/>
    </row>
    <row r="46" spans="1:26" s="5" customFormat="1" ht="18" hidden="1" customHeight="1">
      <c r="A46" s="103">
        <f t="shared" si="3"/>
        <v>6</v>
      </c>
      <c r="B46" s="504" t="s">
        <v>16</v>
      </c>
      <c r="C46" s="504"/>
      <c r="D46" s="421"/>
      <c r="E46" s="193"/>
      <c r="F46" s="193"/>
    </row>
    <row r="47" spans="1:26" s="5" customFormat="1" ht="18" customHeight="1">
      <c r="A47" s="103">
        <v>6</v>
      </c>
      <c r="B47" s="504" t="s">
        <v>264</v>
      </c>
      <c r="C47" s="504"/>
      <c r="D47" s="434">
        <f>187.4+108</f>
        <v>295.39999999999998</v>
      </c>
      <c r="E47" s="434"/>
      <c r="F47" s="434"/>
    </row>
    <row r="48" spans="1:26" s="5" customFormat="1" ht="18" hidden="1" customHeight="1">
      <c r="A48" s="103">
        <f>+A47+1</f>
        <v>7</v>
      </c>
      <c r="B48" s="504" t="s">
        <v>17</v>
      </c>
      <c r="C48" s="504"/>
      <c r="D48" s="193"/>
      <c r="E48" s="193"/>
      <c r="F48" s="193"/>
      <c r="M48" s="77"/>
    </row>
    <row r="49" spans="1:17" s="5" customFormat="1" ht="18" customHeight="1">
      <c r="A49" s="103">
        <v>7</v>
      </c>
      <c r="B49" s="504" t="s">
        <v>262</v>
      </c>
      <c r="C49" s="504"/>
      <c r="D49" s="193">
        <v>400</v>
      </c>
      <c r="E49" s="193"/>
      <c r="F49" s="193"/>
      <c r="G49" s="482"/>
      <c r="M49" s="241"/>
      <c r="N49" s="77"/>
      <c r="O49" s="479"/>
      <c r="P49" s="77"/>
      <c r="Q49" s="480"/>
    </row>
    <row r="50" spans="1:17" s="5" customFormat="1" ht="18" customHeight="1">
      <c r="A50" s="103">
        <f>A49+1</f>
        <v>8</v>
      </c>
      <c r="B50" s="504" t="s">
        <v>66</v>
      </c>
      <c r="C50" s="504"/>
      <c r="D50" s="193">
        <f>168.2+11*12</f>
        <v>300.2</v>
      </c>
      <c r="E50" s="193"/>
      <c r="F50" s="193"/>
      <c r="G50" s="482"/>
    </row>
    <row r="51" spans="1:17" s="5" customFormat="1" ht="18" hidden="1" customHeight="1">
      <c r="A51" s="103">
        <f t="shared" ref="A51:A69" si="4">+A50+1</f>
        <v>9</v>
      </c>
      <c r="B51" s="504" t="s">
        <v>40</v>
      </c>
      <c r="C51" s="504"/>
      <c r="D51" s="193"/>
      <c r="E51" s="193"/>
      <c r="F51" s="193"/>
      <c r="G51" s="482"/>
    </row>
    <row r="52" spans="1:17" s="5" customFormat="1" ht="18" hidden="1" customHeight="1">
      <c r="A52" s="103">
        <f t="shared" si="4"/>
        <v>10</v>
      </c>
      <c r="B52" s="504" t="s">
        <v>110</v>
      </c>
      <c r="C52" s="504"/>
      <c r="D52" s="193"/>
      <c r="E52" s="193"/>
      <c r="F52" s="193"/>
    </row>
    <row r="53" spans="1:17" s="5" customFormat="1" ht="18" hidden="1" customHeight="1">
      <c r="A53" s="103">
        <f t="shared" si="4"/>
        <v>11</v>
      </c>
      <c r="B53" s="504" t="s">
        <v>111</v>
      </c>
      <c r="C53" s="504"/>
      <c r="D53" s="193"/>
      <c r="E53" s="193"/>
      <c r="F53" s="193"/>
      <c r="H53" s="45"/>
    </row>
    <row r="54" spans="1:17" s="5" customFormat="1" ht="18" customHeight="1">
      <c r="A54" s="103">
        <v>9</v>
      </c>
      <c r="B54" s="504" t="s">
        <v>18</v>
      </c>
      <c r="C54" s="504"/>
      <c r="D54" s="193">
        <v>950</v>
      </c>
      <c r="E54" s="193"/>
      <c r="F54" s="193"/>
      <c r="G54" s="482"/>
      <c r="H54" s="45"/>
    </row>
    <row r="55" spans="1:17" s="5" customFormat="1" ht="18" customHeight="1">
      <c r="A55" s="103">
        <v>10</v>
      </c>
      <c r="B55" s="504" t="s">
        <v>19</v>
      </c>
      <c r="C55" s="504"/>
      <c r="D55" s="193">
        <v>60</v>
      </c>
      <c r="E55" s="193"/>
      <c r="F55" s="193"/>
      <c r="G55" s="482"/>
    </row>
    <row r="56" spans="1:17" s="5" customFormat="1" ht="18" hidden="1" customHeight="1">
      <c r="A56" s="103">
        <f t="shared" si="4"/>
        <v>11</v>
      </c>
      <c r="B56" s="504" t="s">
        <v>59</v>
      </c>
      <c r="C56" s="504"/>
      <c r="D56" s="193"/>
      <c r="E56" s="193"/>
      <c r="F56" s="193"/>
    </row>
    <row r="57" spans="1:17" hidden="1">
      <c r="A57" s="103">
        <v>11</v>
      </c>
      <c r="B57" s="506" t="s">
        <v>46</v>
      </c>
      <c r="C57" s="506"/>
      <c r="D57" s="194">
        <f>+D23</f>
        <v>0</v>
      </c>
      <c r="E57" s="193"/>
      <c r="F57" s="194"/>
    </row>
    <row r="58" spans="1:17" s="5" customFormat="1" ht="18" customHeight="1">
      <c r="A58" s="103">
        <v>11</v>
      </c>
      <c r="B58" s="504" t="s">
        <v>37</v>
      </c>
      <c r="C58" s="504"/>
      <c r="D58" s="193">
        <v>60</v>
      </c>
      <c r="E58" s="193"/>
      <c r="F58" s="193"/>
    </row>
    <row r="59" spans="1:17" s="5" customFormat="1" ht="18" customHeight="1">
      <c r="A59" s="103">
        <v>12</v>
      </c>
      <c r="B59" s="504" t="s">
        <v>67</v>
      </c>
      <c r="C59" s="504"/>
      <c r="D59" s="193">
        <v>60</v>
      </c>
      <c r="E59" s="193"/>
      <c r="F59" s="193"/>
      <c r="G59" s="482"/>
    </row>
    <row r="60" spans="1:17" s="5" customFormat="1" ht="18" customHeight="1">
      <c r="A60" s="103">
        <v>13</v>
      </c>
      <c r="B60" s="504" t="s">
        <v>68</v>
      </c>
      <c r="C60" s="504"/>
      <c r="D60" s="193">
        <v>112</v>
      </c>
      <c r="E60" s="193"/>
      <c r="F60" s="193"/>
      <c r="G60" s="482"/>
    </row>
    <row r="61" spans="1:17" s="5" customFormat="1" ht="18" hidden="1" customHeight="1">
      <c r="A61" s="103">
        <f t="shared" si="4"/>
        <v>14</v>
      </c>
      <c r="B61" s="504" t="s">
        <v>38</v>
      </c>
      <c r="C61" s="504"/>
      <c r="D61" s="193"/>
      <c r="E61" s="193"/>
      <c r="F61" s="193"/>
    </row>
    <row r="62" spans="1:17" s="5" customFormat="1" ht="18" hidden="1" customHeight="1">
      <c r="A62" s="103">
        <f t="shared" si="4"/>
        <v>15</v>
      </c>
      <c r="B62" s="504" t="s">
        <v>112</v>
      </c>
      <c r="C62" s="504"/>
      <c r="D62" s="193"/>
      <c r="E62" s="193"/>
      <c r="F62" s="193"/>
    </row>
    <row r="63" spans="1:17" s="5" customFormat="1" hidden="1">
      <c r="A63" s="103">
        <f t="shared" si="4"/>
        <v>16</v>
      </c>
      <c r="B63" s="504" t="s">
        <v>39</v>
      </c>
      <c r="C63" s="504"/>
      <c r="D63" s="193"/>
      <c r="E63" s="193"/>
      <c r="F63" s="193"/>
    </row>
    <row r="64" spans="1:17" s="5" customFormat="1">
      <c r="A64" s="103">
        <v>14</v>
      </c>
      <c r="B64" s="504" t="s">
        <v>56</v>
      </c>
      <c r="C64" s="504"/>
      <c r="D64" s="193">
        <v>50</v>
      </c>
      <c r="E64" s="193"/>
      <c r="F64" s="193"/>
      <c r="G64" s="482"/>
    </row>
    <row r="65" spans="1:7" s="5" customFormat="1">
      <c r="A65" s="103">
        <v>15</v>
      </c>
      <c r="B65" s="504" t="s">
        <v>263</v>
      </c>
      <c r="C65" s="504"/>
      <c r="D65" s="193">
        <v>800</v>
      </c>
      <c r="E65" s="193"/>
      <c r="F65" s="193"/>
      <c r="G65" s="482"/>
    </row>
    <row r="66" spans="1:7" s="5" customFormat="1">
      <c r="A66" s="103">
        <v>16</v>
      </c>
      <c r="B66" s="504" t="s">
        <v>226</v>
      </c>
      <c r="C66" s="504"/>
      <c r="D66" s="193">
        <v>150</v>
      </c>
      <c r="E66" s="193"/>
      <c r="F66" s="193"/>
      <c r="G66" s="482"/>
    </row>
    <row r="67" spans="1:7" s="5" customFormat="1">
      <c r="A67" s="103">
        <v>17</v>
      </c>
      <c r="B67" s="504" t="s">
        <v>274</v>
      </c>
      <c r="C67" s="504"/>
      <c r="D67" s="193">
        <v>450</v>
      </c>
      <c r="E67" s="193"/>
      <c r="F67" s="193"/>
      <c r="G67" s="482"/>
    </row>
    <row r="68" spans="1:7" s="5" customFormat="1" hidden="1">
      <c r="A68" s="103">
        <f t="shared" si="4"/>
        <v>18</v>
      </c>
      <c r="B68" s="504"/>
      <c r="C68" s="504"/>
      <c r="D68" s="193"/>
      <c r="E68" s="193"/>
      <c r="F68" s="193"/>
    </row>
    <row r="69" spans="1:7" s="5" customFormat="1" hidden="1">
      <c r="A69" s="103">
        <f t="shared" si="4"/>
        <v>19</v>
      </c>
      <c r="B69" s="504"/>
      <c r="C69" s="504"/>
      <c r="D69" s="193"/>
      <c r="E69" s="193"/>
      <c r="F69" s="193"/>
      <c r="G69" s="50"/>
    </row>
    <row r="70" spans="1:7" s="5" customFormat="1">
      <c r="A70" s="103">
        <v>18</v>
      </c>
      <c r="B70" s="504" t="s">
        <v>20</v>
      </c>
      <c r="C70" s="504"/>
      <c r="D70" s="193">
        <v>1607</v>
      </c>
      <c r="E70" s="193"/>
      <c r="F70" s="193"/>
    </row>
    <row r="71" spans="1:7" s="399" customFormat="1" ht="13.5">
      <c r="A71" s="397">
        <v>18.100000000000001</v>
      </c>
      <c r="B71" s="505" t="s">
        <v>69</v>
      </c>
      <c r="C71" s="505"/>
      <c r="D71" s="401">
        <v>1500</v>
      </c>
      <c r="E71" s="401"/>
      <c r="F71" s="401"/>
      <c r="G71" s="403"/>
    </row>
    <row r="72" spans="1:7" s="5" customFormat="1" hidden="1">
      <c r="A72" s="103">
        <f>+A70+1</f>
        <v>19</v>
      </c>
      <c r="B72" s="504" t="s">
        <v>70</v>
      </c>
      <c r="C72" s="504"/>
      <c r="D72" s="193"/>
      <c r="E72" s="193"/>
      <c r="F72" s="193"/>
    </row>
    <row r="73" spans="1:7" s="5" customFormat="1" hidden="1">
      <c r="A73" s="103">
        <v>32</v>
      </c>
      <c r="B73" s="115"/>
      <c r="C73" s="115"/>
      <c r="D73" s="193"/>
      <c r="E73" s="193"/>
      <c r="F73" s="193"/>
    </row>
    <row r="74" spans="1:7" s="13" customFormat="1" ht="15" customHeight="1">
      <c r="A74" s="103">
        <v>19</v>
      </c>
      <c r="B74" s="504" t="s">
        <v>279</v>
      </c>
      <c r="C74" s="504"/>
      <c r="D74" s="193">
        <v>3744</v>
      </c>
      <c r="E74" s="193"/>
      <c r="F74" s="193"/>
      <c r="G74" s="46"/>
    </row>
    <row r="75" spans="1:7" ht="23.25" customHeight="1">
      <c r="A75" s="47"/>
      <c r="B75" s="503" t="s">
        <v>225</v>
      </c>
      <c r="C75" s="503"/>
      <c r="D75" s="229">
        <f>SUM(D38,D42:D47,D48:D70,D72:D74)</f>
        <v>119085.9</v>
      </c>
      <c r="E75" s="193" t="s">
        <v>195</v>
      </c>
      <c r="F75" s="194"/>
      <c r="G75" s="226">
        <f>+D35-D75</f>
        <v>0</v>
      </c>
    </row>
    <row r="76" spans="1:7">
      <c r="B76" s="48"/>
      <c r="C76" s="7"/>
    </row>
    <row r="77" spans="1:7" s="5" customFormat="1" ht="18.75" hidden="1" customHeight="1">
      <c r="B77" s="101" t="s">
        <v>2</v>
      </c>
      <c r="C77" s="231" t="s">
        <v>272</v>
      </c>
      <c r="D77" s="13"/>
      <c r="E77" s="13"/>
      <c r="F77" s="13"/>
    </row>
    <row r="78" spans="1:7" s="5" customFormat="1" ht="12.75" hidden="1" customHeight="1">
      <c r="B78" s="94"/>
      <c r="C78" s="394" t="s">
        <v>86</v>
      </c>
      <c r="D78" s="396"/>
      <c r="E78" s="396"/>
      <c r="F78" s="396"/>
    </row>
    <row r="79" spans="1:7" s="5" customFormat="1" ht="21.75" hidden="1" customHeight="1">
      <c r="B79" s="101" t="s">
        <v>6</v>
      </c>
      <c r="C79" s="231" t="s">
        <v>273</v>
      </c>
      <c r="D79" s="13"/>
      <c r="E79" s="13"/>
      <c r="F79" s="13"/>
    </row>
    <row r="80" spans="1:7" s="5" customFormat="1" ht="13.5" hidden="1" customHeight="1">
      <c r="C80" s="394" t="s">
        <v>86</v>
      </c>
      <c r="D80" s="396"/>
      <c r="E80" s="396"/>
      <c r="F80" s="396"/>
    </row>
    <row r="81" spans="2:7" s="5" customFormat="1" hidden="1">
      <c r="B81" s="77" t="s">
        <v>169</v>
      </c>
      <c r="D81" s="37"/>
      <c r="E81" s="37"/>
      <c r="F81" s="37"/>
    </row>
    <row r="82" spans="2:7" s="5" customFormat="1" ht="102.75" customHeight="1">
      <c r="B82" s="370" t="s">
        <v>192</v>
      </c>
      <c r="D82" s="274" t="s">
        <v>200</v>
      </c>
      <c r="G82" s="37"/>
    </row>
    <row r="83" spans="2:7" s="5" customFormat="1" ht="40.5" customHeight="1">
      <c r="B83" s="199"/>
      <c r="C83" s="72"/>
      <c r="G83" s="37"/>
    </row>
    <row r="84" spans="2:7" s="5" customFormat="1">
      <c r="D84" s="37"/>
      <c r="E84" s="37"/>
      <c r="F84" s="37"/>
    </row>
    <row r="85" spans="2:7" s="5" customFormat="1">
      <c r="D85" s="37"/>
      <c r="E85" s="37"/>
      <c r="F85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8:C48"/>
    <mergeCell ref="B49:C49"/>
    <mergeCell ref="B50:C50"/>
    <mergeCell ref="B51:C51"/>
    <mergeCell ref="B43:C43"/>
    <mergeCell ref="B44:C44"/>
    <mergeCell ref="B45:C45"/>
    <mergeCell ref="B46:C46"/>
    <mergeCell ref="B47:C47"/>
    <mergeCell ref="B52:C52"/>
    <mergeCell ref="B53:C53"/>
    <mergeCell ref="B54:C54"/>
    <mergeCell ref="B55:C55"/>
    <mergeCell ref="B56:C56"/>
    <mergeCell ref="B62:C62"/>
    <mergeCell ref="B63:C63"/>
    <mergeCell ref="B64:C64"/>
    <mergeCell ref="B65:C65"/>
    <mergeCell ref="B57:C57"/>
    <mergeCell ref="B58:C58"/>
    <mergeCell ref="B59:C59"/>
    <mergeCell ref="B60:C60"/>
    <mergeCell ref="B61:C61"/>
    <mergeCell ref="B75:C75"/>
    <mergeCell ref="B72:C72"/>
    <mergeCell ref="B74:C74"/>
    <mergeCell ref="B71:C71"/>
    <mergeCell ref="B66:C66"/>
    <mergeCell ref="B67:C67"/>
    <mergeCell ref="B68:C68"/>
    <mergeCell ref="B69:C69"/>
    <mergeCell ref="B70:C70"/>
  </mergeCells>
  <pageMargins left="0.2" right="0.2" top="0.37" bottom="0.27" header="0.3" footer="0.2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81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11" style="96" hidden="1" customWidth="1"/>
    <col min="7" max="7" width="12.28515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8" t="s">
        <v>166</v>
      </c>
      <c r="E1" s="276">
        <f>+'Ekamut-caxs'!E1+1</f>
        <v>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9" t="s">
        <v>32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9" t="s">
        <v>22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17.25" customHeight="1">
      <c r="A4" s="66"/>
      <c r="B4" s="66"/>
      <c r="C4" s="66"/>
      <c r="D4" s="430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0.25" customHeight="1">
      <c r="A5" s="66"/>
      <c r="B5" s="66"/>
      <c r="C5" s="66"/>
      <c r="D5" s="430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17.25">
      <c r="A6" s="66"/>
      <c r="B6" s="66"/>
      <c r="C6" s="66"/>
      <c r="D6" s="430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8" t="s">
        <v>194</v>
      </c>
      <c r="E7" s="94">
        <f>+'Ekamut-caxs'!E7+1</f>
        <v>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9" t="s">
        <v>32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9" t="s">
        <v>22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0" t="str">
        <f>+'Ekamut-caxs'!D10</f>
        <v>25.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18.75" customHeight="1">
      <c r="A11" s="66"/>
      <c r="B11" s="66"/>
      <c r="C11" s="66"/>
      <c r="D11" s="430" t="str">
        <f>+'Ekamut-caxs'!D11</f>
        <v>հ. 1565 -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1" customHeight="1">
      <c r="A12" s="528" t="s">
        <v>33</v>
      </c>
      <c r="B12" s="528"/>
      <c r="C12" s="528"/>
      <c r="D12" s="528"/>
      <c r="E12" s="422"/>
      <c r="F12" s="94"/>
      <c r="G12" s="37"/>
      <c r="H12" s="37"/>
      <c r="I12" s="37"/>
      <c r="J12" s="37"/>
      <c r="K12" s="69"/>
      <c r="L12" s="69"/>
      <c r="M12" s="69"/>
    </row>
    <row r="13" spans="1:13" s="438" customFormat="1" ht="29.25" customHeight="1">
      <c r="A13" s="529" t="str">
        <f>+'Ekamut-caxs'!A14</f>
        <v xml:space="preserve">«Երևանի Մ. Մալունցյանի անվան արվեստի դպրոց» ՀՈԱԿ-ի  </v>
      </c>
      <c r="B13" s="529"/>
      <c r="C13" s="529"/>
      <c r="D13" s="529"/>
      <c r="E13" s="271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11" t="s">
        <v>256</v>
      </c>
      <c r="B14" s="511"/>
      <c r="C14" s="511"/>
      <c r="D14" s="511"/>
      <c r="E14" s="272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2"/>
      <c r="F15" s="94"/>
      <c r="G15" s="37"/>
      <c r="H15" s="37"/>
      <c r="I15" s="37"/>
      <c r="J15" s="37"/>
      <c r="K15" s="5"/>
      <c r="L15" s="5"/>
      <c r="M15" s="5"/>
    </row>
    <row r="16" spans="1:13" s="68" customFormat="1" ht="17.25">
      <c r="A16" s="66"/>
      <c r="B16" s="66"/>
      <c r="C16" s="66"/>
      <c r="D16" s="71" t="s">
        <v>34</v>
      </c>
      <c r="E16" s="42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3.25" customHeight="1">
      <c r="A17" s="81" t="s">
        <v>3</v>
      </c>
      <c r="B17" s="530" t="s">
        <v>23</v>
      </c>
      <c r="C17" s="531"/>
      <c r="D17" s="76" t="s">
        <v>35</v>
      </c>
      <c r="E17" s="424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9" customHeight="1">
      <c r="A18" s="10" t="s">
        <v>7</v>
      </c>
      <c r="B18" s="518" t="s">
        <v>24</v>
      </c>
      <c r="C18" s="519"/>
      <c r="D18" s="213">
        <f>+'Dramakani hamematakan'!C6</f>
        <v>2151</v>
      </c>
      <c r="E18" s="425"/>
      <c r="F18" s="419">
        <f>+D18-D71</f>
        <v>1694.4</v>
      </c>
      <c r="G18" s="40"/>
      <c r="H18" s="223"/>
      <c r="I18" s="223"/>
      <c r="J18" s="193"/>
      <c r="K18" s="69"/>
      <c r="L18" s="69"/>
      <c r="M18" s="69"/>
    </row>
    <row r="19" spans="1:13" s="68" customFormat="1" ht="21" customHeight="1">
      <c r="A19" s="10" t="s">
        <v>9</v>
      </c>
      <c r="B19" s="518" t="s">
        <v>73</v>
      </c>
      <c r="C19" s="519"/>
      <c r="D19" s="213">
        <f>SUM(D20:D27,D30:D33)</f>
        <v>117585.9</v>
      </c>
      <c r="E19" s="426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4" t="s">
        <v>108</v>
      </c>
      <c r="C20" s="515"/>
      <c r="D20" s="205">
        <f>+'Pastaci finansav.'!C13</f>
        <v>108911.7</v>
      </c>
      <c r="E20" s="273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32" t="s">
        <v>180</v>
      </c>
      <c r="C21" s="533"/>
      <c r="D21" s="205">
        <f>+'Pastaci finansav.'!D13</f>
        <v>1525.2</v>
      </c>
      <c r="E21" s="273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4.25" hidden="1" customHeight="1">
      <c r="A22" s="54">
        <f t="shared" ref="A22:A27" si="0">+A21+1</f>
        <v>3</v>
      </c>
      <c r="B22" s="512" t="s">
        <v>231</v>
      </c>
      <c r="C22" s="512"/>
      <c r="D22" s="205">
        <f>+'Ekamut-caxs'!D20</f>
        <v>0</v>
      </c>
      <c r="E22" s="273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3</v>
      </c>
      <c r="B23" s="514" t="str">
        <f>+'Ekamut-caxs'!B21</f>
        <v>Վճարովի ծառայություններից (գեղագիտական ուսուցում)</v>
      </c>
      <c r="C23" s="515"/>
      <c r="D23" s="205">
        <f>+'Ekamut-caxs'!D21</f>
        <v>7104</v>
      </c>
      <c r="E23" s="273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4</v>
      </c>
      <c r="B24" s="514" t="s">
        <v>45</v>
      </c>
      <c r="C24" s="515"/>
      <c r="D24" s="204">
        <f>+'Ekamut-caxs'!D22</f>
        <v>0</v>
      </c>
      <c r="E24" s="273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v>4</v>
      </c>
      <c r="B25" s="514" t="s">
        <v>55</v>
      </c>
      <c r="C25" s="515"/>
      <c r="D25" s="204">
        <f>+'Ekamut-caxs'!D23</f>
        <v>0</v>
      </c>
      <c r="E25" s="273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14" t="s">
        <v>179</v>
      </c>
      <c r="C26" s="515"/>
      <c r="D26" s="204">
        <f>+'Ekamut-caxs'!D24</f>
        <v>0</v>
      </c>
      <c r="E26" s="273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14" t="s">
        <v>237</v>
      </c>
      <c r="C27" s="515"/>
      <c r="D27" s="204">
        <f>+'Ekamut-caxs'!D25</f>
        <v>0</v>
      </c>
      <c r="E27" s="273"/>
      <c r="F27" s="97"/>
      <c r="G27" s="89"/>
      <c r="H27" s="89"/>
      <c r="I27" s="89"/>
      <c r="J27" s="37"/>
      <c r="K27" s="69"/>
      <c r="L27" s="69"/>
      <c r="M27" s="69"/>
    </row>
    <row r="28" spans="1:13" s="409" customFormat="1" hidden="1">
      <c r="A28" s="417">
        <f t="shared" ref="A28:A29" si="1">+A27+0.1</f>
        <v>6.1</v>
      </c>
      <c r="B28" s="516">
        <f>+'Ekamut-caxs'!B26</f>
        <v>0</v>
      </c>
      <c r="C28" s="517"/>
      <c r="D28" s="404">
        <f>+'Ekamut-caxs'!D26</f>
        <v>0</v>
      </c>
      <c r="E28" s="405"/>
      <c r="F28" s="406"/>
      <c r="G28" s="407"/>
      <c r="H28" s="407"/>
      <c r="I28" s="407"/>
      <c r="J28" s="408"/>
    </row>
    <row r="29" spans="1:13" s="409" customFormat="1" hidden="1">
      <c r="A29" s="417">
        <f t="shared" si="1"/>
        <v>6.1999999999999993</v>
      </c>
      <c r="B29" s="516">
        <f>+'Ekamut-caxs'!B27</f>
        <v>0</v>
      </c>
      <c r="C29" s="517"/>
      <c r="D29" s="404">
        <f>+'Ekamut-caxs'!D27</f>
        <v>0</v>
      </c>
      <c r="E29" s="405"/>
      <c r="F29" s="406"/>
      <c r="G29" s="407"/>
      <c r="H29" s="407"/>
      <c r="I29" s="407"/>
      <c r="J29" s="408"/>
    </row>
    <row r="30" spans="1:13" s="69" customFormat="1" ht="17.25" hidden="1">
      <c r="A30" s="54">
        <f>+A27+1</f>
        <v>7</v>
      </c>
      <c r="B30" s="520" t="s">
        <v>25</v>
      </c>
      <c r="C30" s="521"/>
      <c r="D30" s="204"/>
      <c r="E30" s="273"/>
      <c r="F30" s="97"/>
      <c r="G30" s="89"/>
      <c r="H30" s="89"/>
      <c r="I30" s="89"/>
      <c r="J30" s="37"/>
    </row>
    <row r="31" spans="1:13" s="68" customFormat="1" ht="17.25">
      <c r="A31" s="54">
        <v>4</v>
      </c>
      <c r="B31" s="514" t="s">
        <v>8</v>
      </c>
      <c r="C31" s="515"/>
      <c r="D31" s="205">
        <f>+'Ekamut-caxs'!D32</f>
        <v>45</v>
      </c>
      <c r="E31" s="273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5</v>
      </c>
      <c r="B32" s="520"/>
      <c r="C32" s="521"/>
      <c r="D32" s="204"/>
      <c r="E32" s="273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6</v>
      </c>
      <c r="B33" s="520"/>
      <c r="C33" s="521"/>
      <c r="D33" s="204"/>
      <c r="E33" s="273"/>
      <c r="F33" s="93"/>
      <c r="G33" s="89"/>
      <c r="H33" s="89"/>
      <c r="I33" s="89"/>
      <c r="J33" s="37"/>
    </row>
    <row r="34" spans="1:13" s="68" customFormat="1" ht="20.25" customHeight="1">
      <c r="A34" s="10" t="s">
        <v>26</v>
      </c>
      <c r="B34" s="518" t="s">
        <v>74</v>
      </c>
      <c r="C34" s="519"/>
      <c r="D34" s="213">
        <f>D35+D73+D86</f>
        <v>119531.6</v>
      </c>
      <c r="E34" s="426"/>
      <c r="F34" s="232"/>
      <c r="G34" s="37"/>
      <c r="H34" s="37"/>
      <c r="I34" s="37"/>
      <c r="J34" s="37"/>
      <c r="K34" s="69"/>
      <c r="L34" s="69"/>
      <c r="M34" s="69"/>
    </row>
    <row r="35" spans="1:13" s="68" customFormat="1" ht="20.25" customHeight="1">
      <c r="A35" s="12" t="s">
        <v>48</v>
      </c>
      <c r="B35" s="518" t="s">
        <v>51</v>
      </c>
      <c r="C35" s="519"/>
      <c r="D35" s="213">
        <f>SUM(D36,D40:D45,D46:D67,D71:D72)</f>
        <v>114191.5</v>
      </c>
      <c r="E35" s="42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4" t="s">
        <v>10</v>
      </c>
      <c r="C36" s="515"/>
      <c r="D36" s="205">
        <f>+'Ekamut-caxs'!D38</f>
        <v>107720</v>
      </c>
      <c r="E36" s="273"/>
      <c r="F36" s="98"/>
      <c r="G36" s="90"/>
      <c r="H36" s="90"/>
      <c r="I36" s="90"/>
      <c r="J36" s="90"/>
      <c r="K36" s="82"/>
      <c r="L36" s="82"/>
      <c r="M36" s="82"/>
    </row>
    <row r="37" spans="1:13" s="413" customFormat="1" ht="14.25">
      <c r="A37" s="417">
        <f t="shared" ref="A37:A39" si="3">+A36+0.1</f>
        <v>1.1000000000000001</v>
      </c>
      <c r="B37" s="516" t="s">
        <v>109</v>
      </c>
      <c r="C37" s="517"/>
      <c r="D37" s="404">
        <f>+'Ekamut-caxs'!D39</f>
        <v>5079.3</v>
      </c>
      <c r="E37" s="405"/>
      <c r="F37" s="411"/>
      <c r="G37" s="412"/>
      <c r="H37" s="412"/>
      <c r="I37" s="412"/>
      <c r="J37" s="412"/>
    </row>
    <row r="38" spans="1:13" s="413" customFormat="1" ht="14.25">
      <c r="A38" s="417">
        <f t="shared" si="3"/>
        <v>1.2000000000000002</v>
      </c>
      <c r="B38" s="516" t="s">
        <v>11</v>
      </c>
      <c r="C38" s="517"/>
      <c r="D38" s="404">
        <f>+'Ekamut-caxs'!D40</f>
        <v>6871</v>
      </c>
      <c r="E38" s="405"/>
      <c r="F38" s="414"/>
      <c r="G38" s="412"/>
      <c r="H38" s="412"/>
      <c r="I38" s="412"/>
      <c r="J38" s="412"/>
    </row>
    <row r="39" spans="1:13" s="413" customFormat="1" ht="14.25" hidden="1">
      <c r="A39" s="417">
        <f t="shared" si="3"/>
        <v>1.3000000000000003</v>
      </c>
      <c r="B39" s="516" t="str">
        <f>+'Ekamut-caxs'!B41</f>
        <v>կամավոր ատեստավորման գծով լրավճար</v>
      </c>
      <c r="C39" s="517"/>
      <c r="D39" s="404">
        <f>+'Ekamut-caxs'!D41</f>
        <v>0</v>
      </c>
      <c r="E39" s="405"/>
      <c r="F39" s="414"/>
      <c r="G39" s="412"/>
      <c r="H39" s="412"/>
      <c r="I39" s="412"/>
      <c r="J39" s="412"/>
    </row>
    <row r="40" spans="1:13" s="85" customFormat="1" ht="17.25">
      <c r="A40" s="54">
        <f>+A36+1</f>
        <v>2</v>
      </c>
      <c r="B40" s="514" t="s">
        <v>13</v>
      </c>
      <c r="C40" s="515"/>
      <c r="D40" s="205">
        <f>+'Ekamut-caxs'!D42</f>
        <v>1555.7</v>
      </c>
      <c r="E40" s="273"/>
      <c r="F40" s="263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14" t="s">
        <v>12</v>
      </c>
      <c r="C41" s="515"/>
      <c r="D41" s="205">
        <f>+'Ekamut-caxs'!D43</f>
        <v>691.5</v>
      </c>
      <c r="E41" s="273"/>
      <c r="F41" s="263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14" t="s">
        <v>14</v>
      </c>
      <c r="C42" s="515"/>
      <c r="D42" s="205">
        <f>+'Ekamut-caxs'!D44</f>
        <v>38.1</v>
      </c>
      <c r="E42" s="273"/>
      <c r="F42" s="263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4" t="s">
        <v>15</v>
      </c>
      <c r="C43" s="515"/>
      <c r="D43" s="205">
        <f>+'Ekamut-caxs'!D45</f>
        <v>42</v>
      </c>
      <c r="E43" s="273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14" t="s">
        <v>16</v>
      </c>
      <c r="C44" s="515"/>
      <c r="D44" s="205">
        <f>+'Ekamut-caxs'!D46</f>
        <v>0</v>
      </c>
      <c r="E44" s="273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14" t="s">
        <v>264</v>
      </c>
      <c r="C45" s="515"/>
      <c r="D45" s="205">
        <f>+'Ekamut-caxs'!D47</f>
        <v>295.39999999999998</v>
      </c>
      <c r="E45" s="273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20.25" hidden="1" customHeight="1">
      <c r="A46" s="54">
        <f>+A45+1</f>
        <v>7</v>
      </c>
      <c r="B46" s="514" t="s">
        <v>17</v>
      </c>
      <c r="C46" s="515"/>
      <c r="D46" s="205">
        <f>+'Ekamut-caxs'!D48</f>
        <v>0</v>
      </c>
      <c r="E46" s="273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14" t="s">
        <v>262</v>
      </c>
      <c r="C47" s="515"/>
      <c r="D47" s="204">
        <f>+'Ekamut-caxs'!D49</f>
        <v>400</v>
      </c>
      <c r="E47" s="273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v>8</v>
      </c>
      <c r="B48" s="514" t="s">
        <v>66</v>
      </c>
      <c r="C48" s="515"/>
      <c r="D48" s="204">
        <f>+'Ekamut-caxs'!D50</f>
        <v>300.2</v>
      </c>
      <c r="E48" s="273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v>9</v>
      </c>
      <c r="B49" s="514" t="s">
        <v>40</v>
      </c>
      <c r="C49" s="515"/>
      <c r="D49" s="205">
        <f>+'Ekamut-caxs'!D51</f>
        <v>0</v>
      </c>
      <c r="E49" s="273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22.5" hidden="1" customHeight="1">
      <c r="A50" s="54">
        <f t="shared" ref="A50:A67" si="5">+A49+1</f>
        <v>10</v>
      </c>
      <c r="B50" s="514" t="s">
        <v>110</v>
      </c>
      <c r="C50" s="515"/>
      <c r="D50" s="205">
        <f>+'Ekamut-caxs'!D52</f>
        <v>0</v>
      </c>
      <c r="E50" s="273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26.25" hidden="1" customHeight="1">
      <c r="A51" s="54">
        <f t="shared" si="5"/>
        <v>11</v>
      </c>
      <c r="B51" s="514" t="s">
        <v>111</v>
      </c>
      <c r="C51" s="515"/>
      <c r="D51" s="205">
        <f>+'Ekamut-caxs'!D53</f>
        <v>0</v>
      </c>
      <c r="E51" s="273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9</v>
      </c>
      <c r="B52" s="514" t="s">
        <v>18</v>
      </c>
      <c r="C52" s="515"/>
      <c r="D52" s="205">
        <f>+'Ekamut-caxs'!D54</f>
        <v>950</v>
      </c>
      <c r="E52" s="273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5" customHeight="1">
      <c r="A53" s="54">
        <v>10</v>
      </c>
      <c r="B53" s="514" t="s">
        <v>19</v>
      </c>
      <c r="C53" s="515"/>
      <c r="D53" s="205">
        <f>+'Ekamut-caxs'!D55</f>
        <v>60</v>
      </c>
      <c r="E53" s="273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5.75" hidden="1" customHeight="1">
      <c r="A54" s="54">
        <v>11</v>
      </c>
      <c r="B54" s="514" t="s">
        <v>59</v>
      </c>
      <c r="C54" s="515"/>
      <c r="D54" s="205">
        <f>+'Ekamut-caxs'!D56</f>
        <v>0</v>
      </c>
      <c r="E54" s="273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v>11</v>
      </c>
      <c r="B55" s="514" t="s">
        <v>46</v>
      </c>
      <c r="C55" s="515"/>
      <c r="D55" s="205">
        <f>+'Ekamut-caxs'!D57</f>
        <v>0</v>
      </c>
      <c r="E55" s="273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9.5" customHeight="1">
      <c r="A56" s="54">
        <v>11</v>
      </c>
      <c r="B56" s="514" t="s">
        <v>37</v>
      </c>
      <c r="C56" s="515"/>
      <c r="D56" s="205">
        <f>+'Ekamut-caxs'!D58</f>
        <v>60</v>
      </c>
      <c r="E56" s="273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12</v>
      </c>
      <c r="B57" s="514" t="s">
        <v>67</v>
      </c>
      <c r="C57" s="515"/>
      <c r="D57" s="205">
        <f>+'Ekamut-caxs'!D59</f>
        <v>60</v>
      </c>
      <c r="E57" s="273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5.75" customHeight="1">
      <c r="A58" s="54">
        <v>13</v>
      </c>
      <c r="B58" s="514" t="s">
        <v>68</v>
      </c>
      <c r="C58" s="515"/>
      <c r="D58" s="205">
        <f>+'Ekamut-caxs'!D60</f>
        <v>112</v>
      </c>
      <c r="E58" s="273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2.75" hidden="1" customHeight="1">
      <c r="A59" s="54">
        <f t="shared" si="5"/>
        <v>14</v>
      </c>
      <c r="B59" s="514" t="s">
        <v>38</v>
      </c>
      <c r="C59" s="515"/>
      <c r="D59" s="205">
        <f>+'Ekamut-caxs'!D61</f>
        <v>0</v>
      </c>
      <c r="E59" s="273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9.5" hidden="1" customHeight="1">
      <c r="A60" s="54">
        <f t="shared" si="5"/>
        <v>15</v>
      </c>
      <c r="B60" s="514" t="s">
        <v>112</v>
      </c>
      <c r="C60" s="515"/>
      <c r="D60" s="205">
        <f>+'Ekamut-caxs'!D62</f>
        <v>0</v>
      </c>
      <c r="E60" s="273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21" hidden="1" customHeight="1">
      <c r="A61" s="54">
        <f t="shared" si="5"/>
        <v>16</v>
      </c>
      <c r="B61" s="514" t="s">
        <v>39</v>
      </c>
      <c r="C61" s="515"/>
      <c r="D61" s="205">
        <f>+'Ekamut-caxs'!D63</f>
        <v>0</v>
      </c>
      <c r="E61" s="273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14</v>
      </c>
      <c r="B62" s="514" t="s">
        <v>56</v>
      </c>
      <c r="C62" s="515"/>
      <c r="D62" s="205">
        <f>+'Ekamut-caxs'!D64</f>
        <v>50</v>
      </c>
      <c r="E62" s="273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15</v>
      </c>
      <c r="B63" s="514" t="s">
        <v>263</v>
      </c>
      <c r="C63" s="515"/>
      <c r="D63" s="205">
        <f>+'Ekamut-caxs'!D65</f>
        <v>800</v>
      </c>
      <c r="E63" s="273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v>16</v>
      </c>
      <c r="B64" s="520" t="s">
        <v>226</v>
      </c>
      <c r="C64" s="521"/>
      <c r="D64" s="204">
        <f>+'Ekamut-caxs'!D66</f>
        <v>150</v>
      </c>
      <c r="E64" s="273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3.5" customHeight="1">
      <c r="A65" s="54">
        <v>17</v>
      </c>
      <c r="B65" s="504" t="s">
        <v>274</v>
      </c>
      <c r="C65" s="504"/>
      <c r="D65" s="204">
        <f>+'Ekamut-caxs'!D67</f>
        <v>450</v>
      </c>
      <c r="E65" s="273"/>
      <c r="F65" s="100"/>
      <c r="G65" s="60"/>
      <c r="H65" s="60"/>
      <c r="I65" s="60"/>
      <c r="J65" s="49"/>
    </row>
    <row r="66" spans="1:13" s="61" customFormat="1" ht="14.25" hidden="1" customHeight="1">
      <c r="A66" s="54">
        <f t="shared" si="5"/>
        <v>18</v>
      </c>
      <c r="B66" s="520"/>
      <c r="C66" s="521"/>
      <c r="D66" s="204">
        <f>+'Ekamut-caxs'!D68</f>
        <v>0</v>
      </c>
      <c r="E66" s="273"/>
      <c r="F66" s="100"/>
      <c r="G66" s="60"/>
      <c r="H66" s="60"/>
      <c r="I66" s="60"/>
      <c r="J66" s="49"/>
    </row>
    <row r="67" spans="1:13" s="85" customFormat="1" ht="18" hidden="1" customHeight="1">
      <c r="A67" s="54">
        <f t="shared" si="5"/>
        <v>19</v>
      </c>
      <c r="B67" s="514" t="s">
        <v>27</v>
      </c>
      <c r="C67" s="515"/>
      <c r="D67" s="205">
        <f>SUM(D68:D70)</f>
        <v>0</v>
      </c>
      <c r="E67" s="273"/>
      <c r="F67" s="99"/>
      <c r="G67" s="60"/>
      <c r="H67" s="60"/>
      <c r="I67" s="60"/>
      <c r="J67" s="60"/>
      <c r="K67" s="84"/>
      <c r="L67" s="84"/>
      <c r="M67" s="84"/>
    </row>
    <row r="68" spans="1:13" s="409" customFormat="1" ht="19.5" hidden="1" customHeight="1">
      <c r="A68" s="417">
        <f>+A67+0.1</f>
        <v>19.100000000000001</v>
      </c>
      <c r="B68" s="516" t="s">
        <v>28</v>
      </c>
      <c r="C68" s="517"/>
      <c r="D68" s="404"/>
      <c r="E68" s="405"/>
      <c r="F68" s="415"/>
      <c r="G68" s="408"/>
      <c r="H68" s="408"/>
      <c r="I68" s="408"/>
      <c r="J68" s="408"/>
    </row>
    <row r="69" spans="1:13" s="409" customFormat="1" ht="20.25" hidden="1" customHeight="1">
      <c r="A69" s="417">
        <f t="shared" ref="A69:A70" si="6">+A68+0.1</f>
        <v>19.200000000000003</v>
      </c>
      <c r="B69" s="516" t="s">
        <v>41</v>
      </c>
      <c r="C69" s="517"/>
      <c r="D69" s="404"/>
      <c r="E69" s="405"/>
      <c r="F69" s="415"/>
      <c r="G69" s="408"/>
      <c r="H69" s="408"/>
      <c r="I69" s="408"/>
      <c r="J69" s="408"/>
    </row>
    <row r="70" spans="1:13" s="416" customFormat="1" ht="31.5" hidden="1" customHeight="1">
      <c r="A70" s="417">
        <f t="shared" si="6"/>
        <v>19.300000000000004</v>
      </c>
      <c r="B70" s="524" t="s">
        <v>75</v>
      </c>
      <c r="C70" s="525"/>
      <c r="D70" s="410">
        <f>+'Ekamut-caxs'!D72</f>
        <v>0</v>
      </c>
      <c r="E70" s="405"/>
      <c r="F70" s="415"/>
      <c r="G70" s="408"/>
      <c r="H70" s="408"/>
      <c r="I70" s="408"/>
      <c r="J70" s="408"/>
      <c r="K70" s="409"/>
      <c r="L70" s="409"/>
      <c r="M70" s="409"/>
    </row>
    <row r="71" spans="1:13" s="84" customFormat="1" ht="17.25">
      <c r="A71" s="54">
        <v>18</v>
      </c>
      <c r="B71" s="520" t="s">
        <v>29</v>
      </c>
      <c r="C71" s="521"/>
      <c r="D71" s="204">
        <v>456.6</v>
      </c>
      <c r="E71" s="273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19</v>
      </c>
      <c r="B72" s="520" t="s">
        <v>76</v>
      </c>
      <c r="C72" s="521"/>
      <c r="D72" s="204"/>
      <c r="E72" s="273"/>
      <c r="F72" s="99"/>
      <c r="G72" s="60"/>
      <c r="H72" s="60"/>
      <c r="I72" s="60"/>
      <c r="J72" s="60"/>
    </row>
    <row r="73" spans="1:13" s="73" customFormat="1" ht="17.25">
      <c r="A73" s="33" t="s">
        <v>49</v>
      </c>
      <c r="B73" s="522" t="s">
        <v>52</v>
      </c>
      <c r="C73" s="523"/>
      <c r="D73" s="213">
        <f>D74+D82</f>
        <v>4740.1000000000004</v>
      </c>
      <c r="E73" s="426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14" t="s">
        <v>81</v>
      </c>
      <c r="C74" s="515"/>
      <c r="D74" s="205">
        <f>SUM(D75:D81)</f>
        <v>4740.1000000000004</v>
      </c>
      <c r="E74" s="273"/>
      <c r="F74" s="98"/>
      <c r="G74" s="90"/>
      <c r="H74" s="90"/>
      <c r="I74" s="90"/>
      <c r="J74" s="90"/>
      <c r="K74" s="82"/>
      <c r="L74" s="82"/>
      <c r="M74" s="82"/>
    </row>
    <row r="75" spans="1:13" s="413" customFormat="1" ht="14.25">
      <c r="A75" s="420">
        <f>+A74+0.1</f>
        <v>1.1000000000000001</v>
      </c>
      <c r="B75" s="516" t="s">
        <v>77</v>
      </c>
      <c r="C75" s="517"/>
      <c r="D75" s="404">
        <f>646.1+6*52+1*82+2*180</f>
        <v>1400.1</v>
      </c>
      <c r="E75" s="405"/>
      <c r="F75" s="414"/>
      <c r="G75" s="488"/>
      <c r="H75" s="412"/>
      <c r="I75" s="412"/>
      <c r="J75" s="412"/>
    </row>
    <row r="76" spans="1:13" s="413" customFormat="1" ht="14.25">
      <c r="A76" s="420">
        <f t="shared" ref="A76:A80" si="7">+A75+0.1</f>
        <v>1.2000000000000002</v>
      </c>
      <c r="B76" s="516" t="s">
        <v>78</v>
      </c>
      <c r="C76" s="517"/>
      <c r="D76" s="404">
        <v>320</v>
      </c>
      <c r="E76" s="405"/>
      <c r="F76" s="414"/>
      <c r="G76" s="488"/>
      <c r="H76" s="412"/>
      <c r="I76" s="412"/>
      <c r="J76" s="412"/>
    </row>
    <row r="77" spans="1:13" s="413" customFormat="1" ht="14.25">
      <c r="A77" s="420">
        <f t="shared" si="7"/>
        <v>1.3000000000000003</v>
      </c>
      <c r="B77" s="516" t="s">
        <v>79</v>
      </c>
      <c r="C77" s="517"/>
      <c r="D77" s="404">
        <f>1800+85</f>
        <v>1885</v>
      </c>
      <c r="E77" s="405"/>
      <c r="F77" s="414"/>
      <c r="G77" s="488"/>
      <c r="H77" s="412"/>
      <c r="I77" s="412"/>
      <c r="J77" s="412"/>
    </row>
    <row r="78" spans="1:13" s="413" customFormat="1" ht="14.25">
      <c r="A78" s="420">
        <v>1.4</v>
      </c>
      <c r="B78" s="516" t="s">
        <v>182</v>
      </c>
      <c r="C78" s="517"/>
      <c r="D78" s="404">
        <f>290+460</f>
        <v>750</v>
      </c>
      <c r="E78" s="405"/>
      <c r="F78" s="414"/>
      <c r="G78" s="488"/>
      <c r="H78" s="412"/>
      <c r="I78" s="412"/>
      <c r="J78" s="412"/>
    </row>
    <row r="79" spans="1:13" s="413" customFormat="1" ht="14.25" hidden="1">
      <c r="A79" s="420">
        <f t="shared" si="7"/>
        <v>1.5</v>
      </c>
      <c r="B79" s="516" t="s">
        <v>57</v>
      </c>
      <c r="C79" s="517"/>
      <c r="D79" s="404"/>
      <c r="E79" s="405"/>
      <c r="F79" s="414"/>
      <c r="G79" s="412"/>
      <c r="H79" s="412"/>
      <c r="I79" s="412"/>
      <c r="J79" s="412"/>
    </row>
    <row r="80" spans="1:13" s="413" customFormat="1" ht="14.25" hidden="1">
      <c r="A80" s="420">
        <f t="shared" si="7"/>
        <v>1.6</v>
      </c>
      <c r="B80" s="516" t="s">
        <v>58</v>
      </c>
      <c r="C80" s="517"/>
      <c r="D80" s="404"/>
      <c r="E80" s="405"/>
      <c r="F80" s="414"/>
      <c r="G80" s="412"/>
      <c r="H80" s="412"/>
      <c r="I80" s="412"/>
      <c r="J80" s="412"/>
      <c r="L80" s="491"/>
      <c r="M80" s="491"/>
    </row>
    <row r="81" spans="1:13" s="413" customFormat="1" ht="14.25">
      <c r="A81" s="420">
        <v>1.5</v>
      </c>
      <c r="B81" s="516" t="s">
        <v>277</v>
      </c>
      <c r="C81" s="517"/>
      <c r="D81" s="404">
        <v>385</v>
      </c>
      <c r="E81" s="405"/>
      <c r="F81" s="402"/>
      <c r="G81" s="412"/>
      <c r="H81" s="412"/>
      <c r="I81" s="412"/>
      <c r="J81" s="412"/>
      <c r="L81" s="493"/>
      <c r="M81" s="491"/>
    </row>
    <row r="82" spans="1:13" s="83" customFormat="1" ht="17.25" hidden="1">
      <c r="A82" s="64">
        <v>2</v>
      </c>
      <c r="B82" s="514" t="s">
        <v>82</v>
      </c>
      <c r="C82" s="515"/>
      <c r="D82" s="205">
        <f>SUM(D83:D85)</f>
        <v>0</v>
      </c>
      <c r="E82" s="273"/>
      <c r="F82" s="98"/>
      <c r="G82" s="90"/>
      <c r="H82" s="90"/>
      <c r="I82" s="90"/>
      <c r="J82" s="90"/>
      <c r="K82" s="82"/>
      <c r="L82" s="492"/>
      <c r="M82" s="82"/>
    </row>
    <row r="83" spans="1:13" s="413" customFormat="1" ht="14.25" hidden="1">
      <c r="A83" s="420">
        <f t="shared" ref="A83:A85" si="8">+A82+0.1</f>
        <v>2.1</v>
      </c>
      <c r="B83" s="516" t="s">
        <v>54</v>
      </c>
      <c r="C83" s="517"/>
      <c r="D83" s="404"/>
      <c r="E83" s="405"/>
      <c r="F83" s="414"/>
      <c r="G83" s="412"/>
      <c r="H83" s="412"/>
      <c r="I83" s="412"/>
      <c r="J83" s="412"/>
      <c r="L83" s="491"/>
    </row>
    <row r="84" spans="1:13" s="413" customFormat="1" ht="14.25" hidden="1">
      <c r="A84" s="420">
        <f t="shared" si="8"/>
        <v>2.2000000000000002</v>
      </c>
      <c r="B84" s="516" t="s">
        <v>53</v>
      </c>
      <c r="C84" s="517"/>
      <c r="D84" s="404"/>
      <c r="E84" s="405"/>
      <c r="F84" s="414"/>
      <c r="G84" s="488"/>
      <c r="H84" s="412"/>
      <c r="I84" s="412"/>
      <c r="J84" s="412"/>
      <c r="L84" s="491"/>
    </row>
    <row r="85" spans="1:13" s="413" customFormat="1" ht="14.25" hidden="1">
      <c r="A85" s="420">
        <f t="shared" si="8"/>
        <v>2.3000000000000003</v>
      </c>
      <c r="B85" s="516" t="s">
        <v>42</v>
      </c>
      <c r="C85" s="517"/>
      <c r="D85" s="404"/>
      <c r="E85" s="405"/>
      <c r="F85" s="414"/>
      <c r="G85" s="412"/>
      <c r="H85" s="412"/>
      <c r="I85" s="412"/>
      <c r="J85" s="412"/>
      <c r="L85" s="491"/>
    </row>
    <row r="86" spans="1:13" s="73" customFormat="1" ht="17.25">
      <c r="A86" s="33" t="s">
        <v>50</v>
      </c>
      <c r="B86" s="518" t="s">
        <v>121</v>
      </c>
      <c r="C86" s="519"/>
      <c r="D86" s="213">
        <f>SUM(D87:D88)</f>
        <v>600</v>
      </c>
      <c r="E86" s="426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>
      <c r="A87" s="64">
        <v>1</v>
      </c>
      <c r="B87" s="520" t="s">
        <v>11</v>
      </c>
      <c r="C87" s="521"/>
      <c r="D87" s="204">
        <v>600</v>
      </c>
      <c r="E87" s="273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20"/>
      <c r="C88" s="521"/>
      <c r="D88" s="204"/>
      <c r="E88" s="273"/>
      <c r="F88" s="93"/>
      <c r="G88" s="90"/>
      <c r="H88" s="90"/>
      <c r="I88" s="90"/>
      <c r="J88" s="90"/>
    </row>
    <row r="89" spans="1:13" s="87" customFormat="1" ht="33" customHeight="1">
      <c r="A89" s="10" t="s">
        <v>30</v>
      </c>
      <c r="B89" s="518" t="s">
        <v>31</v>
      </c>
      <c r="C89" s="519"/>
      <c r="D89" s="213">
        <f>D18+D19-D34</f>
        <v>205.29999999998836</v>
      </c>
      <c r="E89" s="427" t="s">
        <v>195</v>
      </c>
      <c r="F89" s="526"/>
      <c r="G89" s="527"/>
      <c r="H89" s="223"/>
      <c r="I89" s="223"/>
      <c r="J89" s="193"/>
      <c r="K89" s="86"/>
      <c r="L89" s="86"/>
      <c r="M89" s="86"/>
    </row>
    <row r="90" spans="1:13" s="72" customFormat="1" ht="17.25">
      <c r="A90" s="391"/>
      <c r="B90" s="392"/>
      <c r="C90" s="392"/>
      <c r="F90" s="101"/>
      <c r="G90" s="91"/>
      <c r="H90" s="91"/>
      <c r="I90" s="91"/>
      <c r="J90" s="91"/>
    </row>
    <row r="91" spans="1:13" s="5" customFormat="1" ht="19.5" hidden="1" customHeight="1">
      <c r="B91" s="393" t="s">
        <v>2</v>
      </c>
      <c r="C91" s="393"/>
      <c r="D91" s="231" t="str">
        <f>+'Ekamut-caxs'!C77</f>
        <v>Ա.Մելքոնյան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4" t="s">
        <v>86</v>
      </c>
      <c r="E92" s="395"/>
      <c r="F92" s="396"/>
      <c r="G92" s="77"/>
      <c r="H92" s="77"/>
      <c r="I92" s="77"/>
      <c r="J92" s="77"/>
    </row>
    <row r="93" spans="1:13" s="2" customFormat="1" ht="20.25" hidden="1" customHeight="1">
      <c r="B93" s="13" t="s">
        <v>6</v>
      </c>
      <c r="C93" s="13"/>
      <c r="D93" s="233" t="str">
        <f>+'Ekamut-caxs'!C79</f>
        <v>Ա.Գևորգյան</v>
      </c>
      <c r="E93" s="274"/>
      <c r="F93" s="72"/>
      <c r="G93" s="77"/>
      <c r="H93" s="77"/>
      <c r="I93" s="77"/>
      <c r="J93" s="77"/>
    </row>
    <row r="94" spans="1:13" s="2" customFormat="1" ht="12" hidden="1" customHeight="1">
      <c r="D94" s="394" t="s">
        <v>86</v>
      </c>
      <c r="E94" s="395"/>
      <c r="F94" s="396"/>
      <c r="G94" s="77"/>
      <c r="H94" s="77"/>
      <c r="I94" s="77"/>
      <c r="J94" s="77"/>
    </row>
    <row r="95" spans="1:13" s="2" customFormat="1" hidden="1">
      <c r="B95" s="77" t="s">
        <v>159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1.25" customHeight="1">
      <c r="B96" s="370" t="str">
        <f>+'Ekamut-caxs'!B82</f>
        <v>ԵՐԵՎԱՆԻ ՔԱՂԱՔԱՊԵՏ՝</v>
      </c>
      <c r="C96" s="39"/>
      <c r="D96" s="502" t="str">
        <f>+'Ekamut-caxs'!D82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33" zoomScaleSheetLayoutView="100" workbookViewId="0">
      <selection activeCell="C63" sqref="C63"/>
    </sheetView>
  </sheetViews>
  <sheetFormatPr defaultColWidth="9.140625" defaultRowHeight="13.5"/>
  <cols>
    <col min="1" max="1" width="7.140625" style="20" customWidth="1"/>
    <col min="2" max="2" width="74.28515625" style="16" customWidth="1"/>
    <col min="3" max="3" width="14.28515625" style="16" customWidth="1"/>
    <col min="4" max="4" width="15" style="16" customWidth="1"/>
    <col min="5" max="5" width="16.28515625" style="16" customWidth="1"/>
    <col min="6" max="6" width="30.285156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6" t="s">
        <v>47</v>
      </c>
      <c r="B1" s="536"/>
      <c r="C1" s="536"/>
      <c r="D1" s="536"/>
      <c r="E1" s="536"/>
      <c r="F1" s="536"/>
    </row>
    <row r="2" spans="1:18" s="18" customFormat="1" ht="25.5" customHeight="1">
      <c r="A2" s="529" t="str">
        <f>+'Ekamut-caxs'!A14</f>
        <v xml:space="preserve">«Երևանի Մ. Մալունցյանի անվան արվեստի դպրոց» ՀՈԱԿ-ի  </v>
      </c>
      <c r="B2" s="529"/>
      <c r="C2" s="529"/>
      <c r="D2" s="529"/>
      <c r="E2" s="529"/>
      <c r="F2" s="52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9" t="s">
        <v>255</v>
      </c>
      <c r="B3" s="539"/>
      <c r="C3" s="539"/>
      <c r="D3" s="539"/>
      <c r="E3" s="539"/>
      <c r="F3" s="539"/>
      <c r="G3" s="19"/>
      <c r="H3" s="19"/>
      <c r="I3" s="19"/>
    </row>
    <row r="4" spans="1:18" ht="20.25" customHeight="1">
      <c r="F4" s="21" t="s">
        <v>0</v>
      </c>
    </row>
    <row r="5" spans="1:18" ht="67.5" customHeight="1">
      <c r="A5" s="58" t="s">
        <v>3</v>
      </c>
      <c r="B5" s="59" t="s">
        <v>23</v>
      </c>
      <c r="C5" s="191" t="s">
        <v>167</v>
      </c>
      <c r="D5" s="191" t="s">
        <v>168</v>
      </c>
      <c r="E5" s="59" t="s">
        <v>43</v>
      </c>
      <c r="F5" s="265" t="str">
        <f>+'Dramakani hamematakan'!F5</f>
        <v>Ծանոթություն հոդվածային ավելացումների վերաբերյալ</v>
      </c>
    </row>
    <row r="6" spans="1:18" s="18" customFormat="1" ht="28.5" customHeight="1">
      <c r="A6" s="56" t="s">
        <v>7</v>
      </c>
      <c r="B6" s="57" t="s">
        <v>115</v>
      </c>
      <c r="C6" s="227">
        <f>SUM(C7:C17,C20:C22)</f>
        <v>111513.2</v>
      </c>
      <c r="D6" s="227">
        <f>SUM(D7:D17,D20:D22)</f>
        <v>119085.9</v>
      </c>
      <c r="E6" s="371">
        <f t="shared" ref="E6:E60" si="0">D6-C6</f>
        <v>7572.6999999999971</v>
      </c>
      <c r="F6" s="268"/>
      <c r="G6" s="506"/>
      <c r="H6" s="50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23.25" customHeight="1">
      <c r="A7" s="54">
        <v>1</v>
      </c>
      <c r="B7" s="206" t="s">
        <v>108</v>
      </c>
      <c r="C7" s="217">
        <v>100794</v>
      </c>
      <c r="D7" s="218">
        <f>+'Ekamut-caxs'!D18</f>
        <v>108911.7</v>
      </c>
      <c r="E7" s="372">
        <f t="shared" si="0"/>
        <v>8117.6999999999971</v>
      </c>
      <c r="F7" s="217"/>
      <c r="G7" s="506"/>
      <c r="H7" s="506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24.75" customHeight="1">
      <c r="A8" s="54">
        <v>2</v>
      </c>
      <c r="B8" s="337" t="s">
        <v>180</v>
      </c>
      <c r="C8" s="217">
        <v>1525.2</v>
      </c>
      <c r="D8" s="218">
        <f>+'Ekamut-caxs'!D19</f>
        <v>1525.2</v>
      </c>
      <c r="E8" s="218">
        <f>D8-C8</f>
        <v>0</v>
      </c>
      <c r="F8" s="217"/>
      <c r="G8" s="512"/>
      <c r="H8" s="512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9.5" customHeight="1">
      <c r="A9" s="54">
        <v>3</v>
      </c>
      <c r="B9" s="337" t="s">
        <v>269</v>
      </c>
      <c r="C9" s="217">
        <v>1</v>
      </c>
      <c r="D9" s="218">
        <f>+'Ekamut-caxs'!D20</f>
        <v>0</v>
      </c>
      <c r="E9" s="218">
        <f t="shared" ref="E9:E16" si="1">D9-C9</f>
        <v>-1</v>
      </c>
      <c r="F9" s="217"/>
      <c r="G9" s="506"/>
      <c r="H9" s="506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24" customHeight="1">
      <c r="A10" s="54">
        <v>4</v>
      </c>
      <c r="B10" s="220" t="str">
        <f>+'Ekamut-caxs'!B21</f>
        <v>Վճարովի ծառայություններից (գեղագիտական ուսուցում)</v>
      </c>
      <c r="C10" s="217">
        <v>7660</v>
      </c>
      <c r="D10" s="218">
        <f>+'Ekamut-caxs'!D21</f>
        <v>7104</v>
      </c>
      <c r="E10" s="218">
        <f t="shared" si="1"/>
        <v>-556</v>
      </c>
      <c r="F10" s="217"/>
      <c r="G10" s="506"/>
      <c r="H10" s="506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21" customHeight="1">
      <c r="A11" s="54">
        <v>5</v>
      </c>
      <c r="B11" s="206" t="s">
        <v>8</v>
      </c>
      <c r="C11" s="219">
        <v>33</v>
      </c>
      <c r="D11" s="218">
        <f>'Ekamut-caxs'!D32</f>
        <v>45</v>
      </c>
      <c r="E11" s="218">
        <f t="shared" si="1"/>
        <v>12</v>
      </c>
      <c r="F11" s="217"/>
      <c r="G11" s="506"/>
      <c r="H11" s="506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6" t="s">
        <v>55</v>
      </c>
      <c r="C12" s="219">
        <v>0</v>
      </c>
      <c r="D12" s="218">
        <f>+'Ekamut-caxs'!D23</f>
        <v>0</v>
      </c>
      <c r="E12" s="218">
        <f t="shared" si="1"/>
        <v>0</v>
      </c>
      <c r="F12" s="217"/>
      <c r="G12" s="506"/>
      <c r="H12" s="506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9"/>
      <c r="D13" s="218">
        <f>+'Ekamut-caxs'!D24</f>
        <v>0</v>
      </c>
      <c r="E13" s="218">
        <f t="shared" si="1"/>
        <v>0</v>
      </c>
      <c r="F13" s="217"/>
      <c r="G13" s="506"/>
      <c r="H13" s="506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9" t="s">
        <v>237</v>
      </c>
      <c r="C14" s="219"/>
      <c r="D14" s="218">
        <f>+'Ekamut-caxs'!D25</f>
        <v>0</v>
      </c>
      <c r="E14" s="218">
        <f t="shared" si="1"/>
        <v>0</v>
      </c>
      <c r="F14" s="217"/>
      <c r="G14" s="534"/>
      <c r="H14" s="534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7" customFormat="1" ht="18.75" hidden="1" customHeight="1">
      <c r="A15" s="452">
        <v>8.1</v>
      </c>
      <c r="B15" s="453"/>
      <c r="C15" s="454"/>
      <c r="D15" s="455">
        <f>+'Ekamut-caxs'!D26</f>
        <v>0</v>
      </c>
      <c r="E15" s="455">
        <f t="shared" si="1"/>
        <v>0</v>
      </c>
      <c r="F15" s="456"/>
      <c r="G15" s="449"/>
      <c r="H15" s="449"/>
      <c r="I15" s="403"/>
      <c r="J15" s="403"/>
      <c r="K15" s="403"/>
      <c r="L15" s="403"/>
      <c r="M15" s="403"/>
      <c r="N15" s="403"/>
      <c r="O15" s="403"/>
      <c r="P15" s="403"/>
      <c r="Q15" s="403"/>
      <c r="R15" s="403"/>
    </row>
    <row r="16" spans="1:18" s="457" customFormat="1" ht="19.5" hidden="1" customHeight="1">
      <c r="A16" s="452">
        <v>8.1999999999999993</v>
      </c>
      <c r="B16" s="453"/>
      <c r="C16" s="454"/>
      <c r="D16" s="455">
        <f>+'Ekamut-caxs'!D27</f>
        <v>0</v>
      </c>
      <c r="E16" s="455">
        <f t="shared" si="1"/>
        <v>0</v>
      </c>
      <c r="F16" s="456"/>
      <c r="G16" s="449"/>
      <c r="H16" s="449"/>
      <c r="I16" s="403"/>
      <c r="J16" s="403"/>
      <c r="K16" s="403"/>
      <c r="L16" s="403"/>
      <c r="M16" s="403"/>
      <c r="N16" s="403"/>
      <c r="O16" s="403"/>
      <c r="P16" s="403"/>
      <c r="Q16" s="403"/>
      <c r="R16" s="403"/>
    </row>
    <row r="17" spans="1:18" s="51" customFormat="1" ht="25.5" customHeight="1">
      <c r="A17" s="54">
        <v>6</v>
      </c>
      <c r="B17" s="220" t="s">
        <v>113</v>
      </c>
      <c r="C17" s="221">
        <f>SUM(C18:C19)</f>
        <v>1500</v>
      </c>
      <c r="D17" s="218">
        <f>D18</f>
        <v>1500</v>
      </c>
      <c r="E17" s="218">
        <f t="shared" si="0"/>
        <v>0</v>
      </c>
      <c r="F17" s="217"/>
      <c r="G17" s="534"/>
      <c r="H17" s="534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7" customFormat="1" ht="18.75" customHeight="1">
      <c r="A18" s="458">
        <v>6.1</v>
      </c>
      <c r="B18" s="459" t="s">
        <v>64</v>
      </c>
      <c r="C18" s="454">
        <v>1500</v>
      </c>
      <c r="D18" s="455">
        <f>'Ekamut-caxs'!D30</f>
        <v>1500</v>
      </c>
      <c r="E18" s="455">
        <f t="shared" si="0"/>
        <v>0</v>
      </c>
      <c r="F18" s="456"/>
      <c r="G18" s="535"/>
      <c r="H18" s="535"/>
      <c r="I18" s="403"/>
      <c r="J18" s="403"/>
      <c r="K18" s="403"/>
      <c r="L18" s="403"/>
      <c r="M18" s="403"/>
      <c r="N18" s="403"/>
      <c r="O18" s="403"/>
      <c r="P18" s="403"/>
      <c r="Q18" s="403"/>
      <c r="R18" s="403"/>
    </row>
    <row r="19" spans="1:18" s="457" customFormat="1" ht="18.75" hidden="1" customHeight="1">
      <c r="A19" s="452">
        <v>9.1999999999999993</v>
      </c>
      <c r="B19" s="459" t="s">
        <v>65</v>
      </c>
      <c r="C19" s="454"/>
      <c r="D19" s="455">
        <f>+'Ekamut-caxs'!D31</f>
        <v>0</v>
      </c>
      <c r="E19" s="455">
        <f t="shared" si="0"/>
        <v>0</v>
      </c>
      <c r="F19" s="456"/>
      <c r="G19" s="505"/>
      <c r="H19" s="505"/>
      <c r="I19" s="403"/>
      <c r="J19" s="403"/>
      <c r="K19" s="403"/>
      <c r="L19" s="403"/>
      <c r="M19" s="403"/>
      <c r="N19" s="403"/>
      <c r="O19" s="403"/>
      <c r="P19" s="403"/>
      <c r="Q19" s="403"/>
      <c r="R19" s="403"/>
    </row>
    <row r="20" spans="1:18" s="51" customFormat="1" ht="18.75" hidden="1" customHeight="1">
      <c r="A20" s="54">
        <v>10</v>
      </c>
      <c r="B20" s="208"/>
      <c r="C20" s="219"/>
      <c r="D20" s="218"/>
      <c r="E20" s="218">
        <f t="shared" si="0"/>
        <v>0</v>
      </c>
      <c r="F20" s="217"/>
      <c r="G20" s="504"/>
      <c r="H20" s="504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9"/>
      <c r="C21" s="219"/>
      <c r="D21" s="217">
        <f>+'Ekamut-caxs'!D33</f>
        <v>0</v>
      </c>
      <c r="E21" s="217">
        <f>D21-C21</f>
        <v>0</v>
      </c>
      <c r="F21" s="21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24.75" hidden="1" customHeight="1">
      <c r="A22" s="54">
        <v>12</v>
      </c>
      <c r="B22" s="209"/>
      <c r="C22" s="219"/>
      <c r="D22" s="217">
        <f>+'Ekamut-caxs'!D34</f>
        <v>0</v>
      </c>
      <c r="E22" s="217">
        <f>D22-C22</f>
        <v>0</v>
      </c>
      <c r="F22" s="217"/>
      <c r="G22" s="50" t="s">
        <v>238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6.25" customHeight="1">
      <c r="A23" s="56" t="s">
        <v>9</v>
      </c>
      <c r="B23" s="53" t="s">
        <v>116</v>
      </c>
      <c r="C23" s="228">
        <f>SUM(C24,C28:C33,C34:C56,C58:C59)</f>
        <v>111513.2</v>
      </c>
      <c r="D23" s="228">
        <f>SUM(D24,D28:D33,D34:D56,D58:D59)</f>
        <v>119085.9</v>
      </c>
      <c r="E23" s="371">
        <f t="shared" si="0"/>
        <v>7572.6999999999971</v>
      </c>
      <c r="F23" s="268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0" t="s">
        <v>10</v>
      </c>
      <c r="C24" s="219">
        <v>105112.3</v>
      </c>
      <c r="D24" s="221">
        <f>+'Ekamut-caxs'!D38</f>
        <v>107720</v>
      </c>
      <c r="E24" s="218">
        <f t="shared" si="0"/>
        <v>2607.6999999999971</v>
      </c>
      <c r="F24" s="217"/>
      <c r="G24" s="506"/>
      <c r="H24" s="506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3" customFormat="1" ht="21" customHeight="1">
      <c r="A25" s="458">
        <v>1.1000000000000001</v>
      </c>
      <c r="B25" s="460" t="s">
        <v>109</v>
      </c>
      <c r="C25" s="454">
        <v>5702.4</v>
      </c>
      <c r="D25" s="461">
        <f>+'Ekamut-caxs'!D39</f>
        <v>5079.3</v>
      </c>
      <c r="E25" s="455">
        <f>D25-C25</f>
        <v>-623.09999999999945</v>
      </c>
      <c r="F25" s="456"/>
      <c r="G25" s="507"/>
      <c r="H25" s="507"/>
      <c r="I25" s="462"/>
      <c r="J25" s="462"/>
      <c r="K25" s="462"/>
      <c r="L25" s="462"/>
      <c r="M25" s="462"/>
      <c r="N25" s="462"/>
      <c r="O25" s="462"/>
      <c r="P25" s="462"/>
      <c r="Q25" s="462"/>
      <c r="R25" s="462"/>
    </row>
    <row r="26" spans="1:18" s="463" customFormat="1" ht="19.5" customHeight="1">
      <c r="A26" s="458">
        <v>1.2</v>
      </c>
      <c r="B26" s="460" t="s">
        <v>11</v>
      </c>
      <c r="C26" s="454"/>
      <c r="D26" s="461">
        <f>+'Ekamut-caxs'!D40</f>
        <v>6871</v>
      </c>
      <c r="E26" s="455">
        <f>D26-C26</f>
        <v>6871</v>
      </c>
      <c r="F26" s="456"/>
      <c r="G26" s="507"/>
      <c r="H26" s="507"/>
      <c r="I26" s="462"/>
      <c r="J26" s="462"/>
      <c r="K26" s="462"/>
      <c r="L26" s="462"/>
      <c r="M26" s="462"/>
      <c r="N26" s="462"/>
      <c r="O26" s="462"/>
      <c r="P26" s="462"/>
      <c r="Q26" s="462"/>
      <c r="R26" s="462"/>
    </row>
    <row r="27" spans="1:18" s="463" customFormat="1" ht="20.25" hidden="1" customHeight="1">
      <c r="A27" s="458">
        <v>1.3</v>
      </c>
      <c r="B27" s="460" t="str">
        <f>+'Ekamut-caxs'!B41</f>
        <v>կամավոր ատեստավորման գծով լրավճար</v>
      </c>
      <c r="C27" s="454"/>
      <c r="D27" s="461">
        <f>+'Ekamut-caxs'!D41</f>
        <v>0</v>
      </c>
      <c r="E27" s="455">
        <f>D27-C27</f>
        <v>0</v>
      </c>
      <c r="F27" s="456"/>
      <c r="G27" s="507"/>
      <c r="H27" s="507"/>
      <c r="I27" s="462"/>
      <c r="J27" s="462"/>
      <c r="K27" s="462"/>
      <c r="L27" s="462"/>
      <c r="M27" s="462"/>
      <c r="N27" s="462"/>
      <c r="O27" s="462"/>
      <c r="P27" s="462"/>
      <c r="Q27" s="462"/>
      <c r="R27" s="462"/>
    </row>
    <row r="28" spans="1:18" s="51" customFormat="1" ht="21" customHeight="1">
      <c r="A28" s="54">
        <v>2</v>
      </c>
      <c r="B28" s="206" t="s">
        <v>13</v>
      </c>
      <c r="C28" s="219">
        <v>1372</v>
      </c>
      <c r="D28" s="221">
        <f>+'Ekamut-caxs'!D42</f>
        <v>1555.7</v>
      </c>
      <c r="E28" s="218">
        <f t="shared" si="0"/>
        <v>183.70000000000005</v>
      </c>
      <c r="F28" s="217"/>
      <c r="G28" s="506"/>
      <c r="H28" s="506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6" t="s">
        <v>12</v>
      </c>
      <c r="C29" s="219">
        <v>833.8</v>
      </c>
      <c r="D29" s="221">
        <f>+'Ekamut-caxs'!D43</f>
        <v>691.5</v>
      </c>
      <c r="E29" s="218">
        <f t="shared" si="0"/>
        <v>-142.29999999999995</v>
      </c>
      <c r="F29" s="217"/>
      <c r="G29" s="506"/>
      <c r="H29" s="506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6" t="s">
        <v>14</v>
      </c>
      <c r="C30" s="219">
        <v>36.700000000000003</v>
      </c>
      <c r="D30" s="221">
        <f>+'Ekamut-caxs'!D44</f>
        <v>38.1</v>
      </c>
      <c r="E30" s="218">
        <f t="shared" si="0"/>
        <v>1.3999999999999986</v>
      </c>
      <c r="F30" s="217"/>
      <c r="G30" s="506"/>
      <c r="H30" s="506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18.75" customHeight="1">
      <c r="A31" s="54">
        <v>5</v>
      </c>
      <c r="B31" s="206" t="s">
        <v>15</v>
      </c>
      <c r="C31" s="219">
        <v>42</v>
      </c>
      <c r="D31" s="221">
        <f>+'Ekamut-caxs'!D45</f>
        <v>42</v>
      </c>
      <c r="E31" s="218">
        <f t="shared" si="0"/>
        <v>0</v>
      </c>
      <c r="F31" s="217"/>
      <c r="G31" s="506"/>
      <c r="H31" s="506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1.5" hidden="1" customHeight="1">
      <c r="A32" s="54">
        <v>6</v>
      </c>
      <c r="B32" s="206" t="s">
        <v>16</v>
      </c>
      <c r="C32" s="219"/>
      <c r="D32" s="221">
        <f>+'Ekamut-caxs'!D46</f>
        <v>0</v>
      </c>
      <c r="E32" s="218">
        <f t="shared" si="0"/>
        <v>0</v>
      </c>
      <c r="F32" s="217"/>
      <c r="G32" s="506"/>
      <c r="H32" s="506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6" t="s">
        <v>264</v>
      </c>
      <c r="C33" s="221">
        <v>187.2</v>
      </c>
      <c r="D33" s="221">
        <f>+'Ekamut-caxs'!D47</f>
        <v>295.39999999999998</v>
      </c>
      <c r="E33" s="218">
        <f t="shared" si="0"/>
        <v>108.19999999999999</v>
      </c>
      <c r="F33" s="217"/>
      <c r="G33" s="506"/>
      <c r="H33" s="506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6" t="s">
        <v>17</v>
      </c>
      <c r="C34" s="219"/>
      <c r="D34" s="221">
        <f>+'Ekamut-caxs'!D48</f>
        <v>0</v>
      </c>
      <c r="E34" s="218">
        <f t="shared" si="0"/>
        <v>0</v>
      </c>
      <c r="F34" s="217"/>
      <c r="G34" s="506"/>
      <c r="H34" s="506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7" customHeight="1">
      <c r="A35" s="54">
        <v>7</v>
      </c>
      <c r="B35" s="206" t="s">
        <v>262</v>
      </c>
      <c r="C35" s="219">
        <v>400</v>
      </c>
      <c r="D35" s="221">
        <f>+'Ekamut-caxs'!D49</f>
        <v>400</v>
      </c>
      <c r="E35" s="218">
        <f t="shared" si="0"/>
        <v>0</v>
      </c>
      <c r="F35" s="217"/>
      <c r="G35" s="506"/>
      <c r="H35" s="506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7" customHeight="1">
      <c r="A36" s="54">
        <v>8</v>
      </c>
      <c r="B36" s="211" t="s">
        <v>66</v>
      </c>
      <c r="C36" s="219">
        <v>168.2</v>
      </c>
      <c r="D36" s="221">
        <f>+'Ekamut-caxs'!D50</f>
        <v>300.2</v>
      </c>
      <c r="E36" s="218">
        <f t="shared" si="0"/>
        <v>132</v>
      </c>
      <c r="F36" s="217"/>
      <c r="G36" s="506"/>
      <c r="H36" s="506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7" hidden="1" customHeight="1">
      <c r="A37" s="54">
        <v>9</v>
      </c>
      <c r="B37" s="206" t="s">
        <v>40</v>
      </c>
      <c r="C37" s="219"/>
      <c r="D37" s="221">
        <f>+'Ekamut-caxs'!D51</f>
        <v>0</v>
      </c>
      <c r="E37" s="218">
        <f t="shared" si="0"/>
        <v>0</v>
      </c>
      <c r="F37" s="217"/>
      <c r="G37" s="506"/>
      <c r="H37" s="506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7" hidden="1" customHeight="1">
      <c r="A38" s="54">
        <v>10</v>
      </c>
      <c r="B38" s="206" t="s">
        <v>110</v>
      </c>
      <c r="C38" s="219"/>
      <c r="D38" s="221"/>
      <c r="E38" s="218">
        <f>D38-C38</f>
        <v>0</v>
      </c>
      <c r="F38" s="217"/>
      <c r="G38" s="506"/>
      <c r="H38" s="506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7" hidden="1" customHeight="1">
      <c r="A39" s="54">
        <v>11</v>
      </c>
      <c r="B39" s="206" t="s">
        <v>111</v>
      </c>
      <c r="C39" s="219"/>
      <c r="D39" s="221"/>
      <c r="E39" s="218">
        <f t="shared" si="0"/>
        <v>0</v>
      </c>
      <c r="F39" s="217"/>
      <c r="G39" s="506"/>
      <c r="H39" s="506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7" customHeight="1">
      <c r="A40" s="54">
        <v>9</v>
      </c>
      <c r="B40" s="206" t="s">
        <v>18</v>
      </c>
      <c r="C40" s="217">
        <v>190</v>
      </c>
      <c r="D40" s="221">
        <f>+'Ekamut-caxs'!D54</f>
        <v>950</v>
      </c>
      <c r="E40" s="218">
        <f t="shared" si="0"/>
        <v>760</v>
      </c>
      <c r="F40" s="217"/>
      <c r="G40" s="506"/>
      <c r="H40" s="506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7" customHeight="1">
      <c r="A41" s="54">
        <v>10</v>
      </c>
      <c r="B41" s="206" t="s">
        <v>19</v>
      </c>
      <c r="C41" s="217">
        <v>60</v>
      </c>
      <c r="D41" s="221">
        <f>+'Ekamut-caxs'!D55</f>
        <v>60</v>
      </c>
      <c r="E41" s="218">
        <f>D41-C41</f>
        <v>0</v>
      </c>
      <c r="F41" s="217"/>
      <c r="G41" s="506"/>
      <c r="H41" s="506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7" hidden="1" customHeight="1">
      <c r="A42" s="54">
        <v>14</v>
      </c>
      <c r="B42" s="206" t="s">
        <v>59</v>
      </c>
      <c r="C42" s="217"/>
      <c r="D42" s="221">
        <f>+'Ekamut-caxs'!D56</f>
        <v>0</v>
      </c>
      <c r="E42" s="218">
        <f>D42-C42</f>
        <v>0</v>
      </c>
      <c r="F42" s="217"/>
      <c r="G42" s="506"/>
      <c r="H42" s="506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7" hidden="1" customHeight="1">
      <c r="A43" s="54">
        <v>15</v>
      </c>
      <c r="B43" s="206" t="s">
        <v>46</v>
      </c>
      <c r="C43" s="217"/>
      <c r="D43" s="221">
        <f>+'Ekamut-caxs'!D57</f>
        <v>0</v>
      </c>
      <c r="E43" s="218">
        <f>D43-C43</f>
        <v>0</v>
      </c>
      <c r="F43" s="217"/>
      <c r="G43" s="506"/>
      <c r="H43" s="506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7" customHeight="1">
      <c r="A44" s="54">
        <v>11</v>
      </c>
      <c r="B44" s="206" t="s">
        <v>37</v>
      </c>
      <c r="C44" s="219"/>
      <c r="D44" s="221">
        <f>+'Ekamut-caxs'!D58</f>
        <v>60</v>
      </c>
      <c r="E44" s="218">
        <f t="shared" si="0"/>
        <v>60</v>
      </c>
      <c r="F44" s="217"/>
      <c r="G44" s="506"/>
      <c r="H44" s="506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7" customHeight="1">
      <c r="A45" s="54">
        <v>12</v>
      </c>
      <c r="B45" s="220" t="s">
        <v>67</v>
      </c>
      <c r="C45" s="219">
        <v>60</v>
      </c>
      <c r="D45" s="221">
        <f>+'Ekamut-caxs'!D59</f>
        <v>60</v>
      </c>
      <c r="E45" s="218">
        <f t="shared" si="0"/>
        <v>0</v>
      </c>
      <c r="F45" s="217"/>
      <c r="G45" s="506"/>
      <c r="H45" s="506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7" customHeight="1">
      <c r="A46" s="54">
        <v>13</v>
      </c>
      <c r="B46" s="220" t="s">
        <v>68</v>
      </c>
      <c r="C46" s="217">
        <v>122</v>
      </c>
      <c r="D46" s="221">
        <f>+'Ekamut-caxs'!D60</f>
        <v>112</v>
      </c>
      <c r="E46" s="218">
        <f t="shared" si="0"/>
        <v>-10</v>
      </c>
      <c r="F46" s="217"/>
      <c r="G46" s="506"/>
      <c r="H46" s="506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7" customHeight="1">
      <c r="A47" s="54">
        <v>14</v>
      </c>
      <c r="B47" s="206" t="s">
        <v>38</v>
      </c>
      <c r="C47" s="217">
        <v>9</v>
      </c>
      <c r="D47" s="221">
        <v>0</v>
      </c>
      <c r="E47" s="218">
        <f t="shared" ref="E47:E59" si="2">D47-C47</f>
        <v>-9</v>
      </c>
      <c r="F47" s="217"/>
      <c r="G47" s="506"/>
      <c r="H47" s="506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7" hidden="1" customHeight="1">
      <c r="A48" s="54">
        <v>23</v>
      </c>
      <c r="B48" s="206" t="s">
        <v>112</v>
      </c>
      <c r="C48" s="217"/>
      <c r="D48" s="221"/>
      <c r="E48" s="218">
        <f t="shared" si="2"/>
        <v>0</v>
      </c>
      <c r="F48" s="217"/>
      <c r="G48" s="506"/>
      <c r="H48" s="506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7" hidden="1" customHeight="1">
      <c r="A49" s="54">
        <v>24</v>
      </c>
      <c r="B49" s="206" t="s">
        <v>39</v>
      </c>
      <c r="C49" s="217"/>
      <c r="D49" s="221"/>
      <c r="E49" s="218">
        <f t="shared" si="2"/>
        <v>0</v>
      </c>
      <c r="F49" s="217"/>
      <c r="G49" s="506"/>
      <c r="H49" s="506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7" customHeight="1">
      <c r="A50" s="54">
        <v>15</v>
      </c>
      <c r="B50" s="206" t="s">
        <v>56</v>
      </c>
      <c r="C50" s="217">
        <v>0</v>
      </c>
      <c r="D50" s="221">
        <f>'Ekamut-caxs'!D64</f>
        <v>50</v>
      </c>
      <c r="E50" s="218">
        <f t="shared" si="2"/>
        <v>50</v>
      </c>
      <c r="F50" s="217"/>
      <c r="G50" s="506"/>
      <c r="H50" s="506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7" customHeight="1">
      <c r="A51" s="54">
        <v>16</v>
      </c>
      <c r="B51" s="337" t="s">
        <v>263</v>
      </c>
      <c r="C51" s="217">
        <v>800</v>
      </c>
      <c r="D51" s="221">
        <f>+'Ekamut-caxs'!D65</f>
        <v>800</v>
      </c>
      <c r="E51" s="218">
        <f>D51-C51</f>
        <v>0</v>
      </c>
      <c r="F51" s="217"/>
      <c r="G51" s="506"/>
      <c r="H51" s="506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17</v>
      </c>
      <c r="B52" s="206" t="s">
        <v>226</v>
      </c>
      <c r="C52" s="217">
        <v>120</v>
      </c>
      <c r="D52" s="221">
        <f>+'Ekamut-caxs'!D66</f>
        <v>150</v>
      </c>
      <c r="E52" s="218">
        <f t="shared" si="2"/>
        <v>30</v>
      </c>
      <c r="F52" s="217"/>
      <c r="G52" s="504"/>
      <c r="H52" s="504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18</v>
      </c>
      <c r="B53" s="206" t="s">
        <v>274</v>
      </c>
      <c r="C53" s="217">
        <v>500</v>
      </c>
      <c r="D53" s="221">
        <f>'Ekamut-caxs'!D67</f>
        <v>450</v>
      </c>
      <c r="E53" s="218">
        <f t="shared" si="2"/>
        <v>-50</v>
      </c>
      <c r="F53" s="217"/>
      <c r="G53" s="115"/>
      <c r="H53" s="115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19</v>
      </c>
      <c r="B54" s="209" t="s">
        <v>267</v>
      </c>
      <c r="C54" s="217"/>
      <c r="D54" s="221"/>
      <c r="E54" s="218">
        <f t="shared" si="2"/>
        <v>0</v>
      </c>
      <c r="F54" s="217"/>
      <c r="G54" s="504"/>
      <c r="H54" s="504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13.5" hidden="1" customHeight="1">
      <c r="A55" s="54">
        <v>30</v>
      </c>
      <c r="B55" s="209"/>
      <c r="C55" s="217"/>
      <c r="D55" s="221">
        <f>+'Ekamut-caxs'!D68</f>
        <v>0</v>
      </c>
      <c r="E55" s="218">
        <f t="shared" si="2"/>
        <v>0</v>
      </c>
      <c r="F55" s="217"/>
      <c r="G55" s="504"/>
      <c r="H55" s="504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.75" customHeight="1">
      <c r="A56" s="54">
        <v>19</v>
      </c>
      <c r="B56" s="266" t="s">
        <v>20</v>
      </c>
      <c r="C56" s="217">
        <v>1500</v>
      </c>
      <c r="D56" s="466">
        <f>+'Ekamut-caxs'!D70</f>
        <v>1607</v>
      </c>
      <c r="E56" s="218">
        <f t="shared" si="2"/>
        <v>107</v>
      </c>
      <c r="F56" s="217"/>
      <c r="G56" s="506"/>
      <c r="H56" s="506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457" customFormat="1" ht="17.25" customHeight="1">
      <c r="A57" s="464">
        <v>19.100000000000001</v>
      </c>
      <c r="B57" s="465" t="s">
        <v>69</v>
      </c>
      <c r="C57" s="456">
        <v>1500</v>
      </c>
      <c r="D57" s="466">
        <f>+'Ekamut-caxs'!D71</f>
        <v>1500</v>
      </c>
      <c r="E57" s="455">
        <f t="shared" si="2"/>
        <v>0</v>
      </c>
      <c r="F57" s="456"/>
      <c r="G57" s="507"/>
      <c r="H57" s="507"/>
      <c r="I57" s="403"/>
      <c r="J57" s="403"/>
      <c r="K57" s="403"/>
      <c r="L57" s="403"/>
      <c r="M57" s="403"/>
      <c r="N57" s="403"/>
      <c r="O57" s="403"/>
      <c r="P57" s="403"/>
      <c r="Q57" s="403"/>
      <c r="R57" s="403"/>
    </row>
    <row r="58" spans="1:18" s="51" customFormat="1" ht="21" hidden="1" customHeight="1">
      <c r="A58" s="54">
        <v>33</v>
      </c>
      <c r="B58" s="220" t="s">
        <v>70</v>
      </c>
      <c r="C58" s="217"/>
      <c r="D58" s="221"/>
      <c r="E58" s="218">
        <f t="shared" si="2"/>
        <v>0</v>
      </c>
      <c r="F58" s="217"/>
      <c r="G58" s="506"/>
      <c r="H58" s="506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.75" customHeight="1">
      <c r="A59" s="54">
        <v>20</v>
      </c>
      <c r="B59" s="206" t="s">
        <v>60</v>
      </c>
      <c r="C59" s="217">
        <v>0</v>
      </c>
      <c r="D59" s="221">
        <f>+'Ekamut-caxs'!D74</f>
        <v>3744</v>
      </c>
      <c r="E59" s="218">
        <f t="shared" si="2"/>
        <v>3744</v>
      </c>
      <c r="F59" s="217"/>
      <c r="G59" s="506"/>
      <c r="H59" s="506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7" customFormat="1" ht="24.75" customHeight="1">
      <c r="A60" s="22"/>
      <c r="B60" s="52" t="s">
        <v>71</v>
      </c>
      <c r="C60" s="227">
        <f>C6-C23</f>
        <v>0</v>
      </c>
      <c r="D60" s="227">
        <f>D6-D23</f>
        <v>0</v>
      </c>
      <c r="E60" s="227">
        <f t="shared" si="0"/>
        <v>0</v>
      </c>
      <c r="F60" s="268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4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</v>
      </c>
      <c r="C62" s="20"/>
      <c r="D62" s="538" t="str">
        <f>+'Ekamut-caxs'!C77</f>
        <v>Ա.Մելքոնյան</v>
      </c>
      <c r="E62" s="538"/>
      <c r="F62" s="107"/>
    </row>
    <row r="63" spans="1:18" ht="9.75" customHeight="1">
      <c r="B63" s="31"/>
      <c r="D63" s="537" t="s">
        <v>5</v>
      </c>
      <c r="E63" s="537"/>
      <c r="F63" s="264"/>
    </row>
    <row r="64" spans="1:18" ht="24.75" customHeight="1">
      <c r="B64" s="30" t="s">
        <v>6</v>
      </c>
      <c r="C64" s="20"/>
      <c r="D64" s="538" t="str">
        <f>+'Ekamut-caxs'!C79</f>
        <v>Ա.Գևորգյան</v>
      </c>
      <c r="E64" s="538"/>
      <c r="F64" s="107"/>
    </row>
    <row r="65" spans="1:6" ht="11.25" customHeight="1">
      <c r="D65" s="537" t="s">
        <v>5</v>
      </c>
      <c r="E65" s="537"/>
      <c r="F65" s="264"/>
    </row>
    <row r="66" spans="1:6" s="15" customFormat="1">
      <c r="A66" s="20"/>
      <c r="B66" s="137" t="s">
        <v>1</v>
      </c>
      <c r="C66" s="16"/>
      <c r="D66" s="16"/>
      <c r="E66" s="16"/>
      <c r="F66" s="16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5:E65"/>
    <mergeCell ref="D62:E62"/>
    <mergeCell ref="D63:E63"/>
    <mergeCell ref="D64:E64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9:H59"/>
    <mergeCell ref="G54:H54"/>
    <mergeCell ref="G55:H55"/>
    <mergeCell ref="G56:H56"/>
    <mergeCell ref="G57:H57"/>
    <mergeCell ref="G58:H58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D62:E64 D21:E2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zoomScaleSheetLayoutView="100" workbookViewId="0">
      <selection activeCell="C63" sqref="C63"/>
    </sheetView>
  </sheetViews>
  <sheetFormatPr defaultColWidth="9.140625" defaultRowHeight="13.5"/>
  <cols>
    <col min="1" max="1" width="4.85546875" style="16" customWidth="1"/>
    <col min="2" max="2" width="71.28515625" style="16" customWidth="1"/>
    <col min="3" max="3" width="15.28515625" style="16" customWidth="1"/>
    <col min="4" max="4" width="14.5703125" style="16" customWidth="1"/>
    <col min="5" max="5" width="16.5703125" style="16" customWidth="1"/>
    <col min="6" max="6" width="27.425781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6" t="s">
        <v>72</v>
      </c>
      <c r="B1" s="536"/>
      <c r="C1" s="536"/>
      <c r="D1" s="536"/>
      <c r="E1" s="536"/>
      <c r="F1" s="536"/>
    </row>
    <row r="2" spans="1:20" s="18" customFormat="1" ht="20.25">
      <c r="A2" s="529" t="str">
        <f>+'Ekamut-caxs'!A14</f>
        <v xml:space="preserve">«Երևանի Մ. Մալունցյանի անվան արվեստի դպրոց» ՀՈԱԿ-ի  </v>
      </c>
      <c r="B2" s="529"/>
      <c r="C2" s="529"/>
      <c r="D2" s="529"/>
      <c r="E2" s="529"/>
      <c r="F2" s="529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9" t="s">
        <v>254</v>
      </c>
      <c r="B3" s="539"/>
      <c r="C3" s="539"/>
      <c r="D3" s="539"/>
      <c r="E3" s="539"/>
      <c r="F3" s="539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36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76.5" customHeight="1">
      <c r="A5" s="78" t="s">
        <v>3</v>
      </c>
      <c r="B5" s="80" t="s">
        <v>23</v>
      </c>
      <c r="C5" s="191" t="s">
        <v>167</v>
      </c>
      <c r="D5" s="191" t="s">
        <v>168</v>
      </c>
      <c r="E5" s="79" t="s">
        <v>43</v>
      </c>
      <c r="F5" s="265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32.25" customHeight="1">
      <c r="A6" s="10" t="s">
        <v>7</v>
      </c>
      <c r="B6" s="11" t="s">
        <v>24</v>
      </c>
      <c r="C6" s="195">
        <v>2151</v>
      </c>
      <c r="D6" s="195">
        <v>2151</v>
      </c>
      <c r="E6" s="213">
        <f t="shared" ref="E6" si="0"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3.75" customHeight="1">
      <c r="A7" s="10" t="s">
        <v>9</v>
      </c>
      <c r="B7" s="11" t="s">
        <v>73</v>
      </c>
      <c r="C7" s="213">
        <f>SUM(C8:C15,C18:C21)</f>
        <v>110012.2</v>
      </c>
      <c r="D7" s="213">
        <f>SUM(D8:D15,D18:D21)</f>
        <v>117585.9</v>
      </c>
      <c r="E7" s="213">
        <f>D7-C7</f>
        <v>7573.6999999999971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21.75" customHeight="1">
      <c r="A8" s="54">
        <v>1</v>
      </c>
      <c r="B8" s="203" t="s">
        <v>108</v>
      </c>
      <c r="C8" s="204">
        <v>100794</v>
      </c>
      <c r="D8" s="205">
        <f>+'Dramakan hosqer'!D20</f>
        <v>108911.7</v>
      </c>
      <c r="E8" s="205">
        <f>D8-C8</f>
        <v>8117.6999999999971</v>
      </c>
      <c r="F8" s="20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6.75" customHeight="1">
      <c r="A9" s="54">
        <v>2</v>
      </c>
      <c r="B9" s="337" t="s">
        <v>180</v>
      </c>
      <c r="C9" s="204">
        <v>1525.2</v>
      </c>
      <c r="D9" s="205">
        <f>+'Dramakan hosqer'!D21</f>
        <v>1525.2</v>
      </c>
      <c r="E9" s="205">
        <f t="shared" ref="E9:E66" si="1">D9-C9</f>
        <v>0</v>
      </c>
      <c r="F9" s="20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1.25" hidden="1" customHeight="1">
      <c r="A10" s="54">
        <v>3</v>
      </c>
      <c r="B10" s="337" t="s">
        <v>232</v>
      </c>
      <c r="C10" s="196"/>
      <c r="D10" s="205">
        <f>+'Dramakan hosqer'!D22</f>
        <v>0</v>
      </c>
      <c r="E10" s="205">
        <f t="shared" si="1"/>
        <v>0</v>
      </c>
      <c r="F10" s="196"/>
      <c r="L10" s="108"/>
      <c r="M10" s="108"/>
      <c r="S10" s="16"/>
      <c r="T10" s="16"/>
    </row>
    <row r="11" spans="1:20" s="51" customFormat="1" ht="32.25" customHeight="1">
      <c r="A11" s="54">
        <v>3</v>
      </c>
      <c r="B11" s="220" t="str">
        <f>+'Dramakan hosqer'!B23</f>
        <v>Վճարովի ծառայություններից (գեղագիտական ուսուցում)</v>
      </c>
      <c r="C11" s="369">
        <v>7660</v>
      </c>
      <c r="D11" s="205">
        <f>+'Dramakan hosqer'!D23</f>
        <v>7104</v>
      </c>
      <c r="E11" s="205">
        <f t="shared" si="1"/>
        <v>-556</v>
      </c>
      <c r="F11" s="20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customHeight="1">
      <c r="A12" s="54">
        <v>4</v>
      </c>
      <c r="B12" s="207" t="s">
        <v>8</v>
      </c>
      <c r="C12" s="369">
        <v>33</v>
      </c>
      <c r="D12" s="205">
        <f>+'Ekamut-caxs'!D32</f>
        <v>45</v>
      </c>
      <c r="E12" s="205">
        <f t="shared" si="1"/>
        <v>12</v>
      </c>
      <c r="F12" s="20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5</v>
      </c>
      <c r="B13" s="208" t="s">
        <v>55</v>
      </c>
      <c r="C13" s="204"/>
      <c r="D13" s="205">
        <f>+'Dramakan hosqer'!D25</f>
        <v>0</v>
      </c>
      <c r="E13" s="205">
        <f t="shared" si="1"/>
        <v>0</v>
      </c>
      <c r="F13" s="20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4"/>
      <c r="D14" s="205">
        <f>+'Dramakan hosqer'!D26</f>
        <v>0</v>
      </c>
      <c r="E14" s="205">
        <f t="shared" si="1"/>
        <v>0</v>
      </c>
      <c r="F14" s="20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9" t="s">
        <v>237</v>
      </c>
      <c r="C15" s="204"/>
      <c r="D15" s="205">
        <f>+'Dramakan hosqer'!D27</f>
        <v>0</v>
      </c>
      <c r="E15" s="205">
        <f t="shared" si="1"/>
        <v>0</v>
      </c>
      <c r="F15" s="20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3"/>
      <c r="C16" s="204"/>
      <c r="D16" s="205">
        <f>+'Dramakan hosqer'!D28</f>
        <v>0</v>
      </c>
      <c r="E16" s="205">
        <f t="shared" si="1"/>
        <v>0</v>
      </c>
      <c r="F16" s="20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1"/>
        <v>0</v>
      </c>
      <c r="F17" s="20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3" t="s">
        <v>25</v>
      </c>
      <c r="C18" s="204"/>
      <c r="D18" s="205">
        <f>+'Dramakan hosqer'!D30</f>
        <v>0</v>
      </c>
      <c r="E18" s="205">
        <f t="shared" si="1"/>
        <v>0</v>
      </c>
      <c r="F18" s="20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21" hidden="1" customHeight="1">
      <c r="A19" s="54">
        <v>10</v>
      </c>
      <c r="B19" s="203" t="s">
        <v>8</v>
      </c>
      <c r="C19" s="204"/>
      <c r="D19" s="205"/>
      <c r="E19" s="205">
        <f t="shared" si="1"/>
        <v>0</v>
      </c>
      <c r="F19" s="20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20.25" hidden="1" customHeight="1">
      <c r="A20" s="54">
        <v>11</v>
      </c>
      <c r="B20" s="390"/>
      <c r="C20" s="204"/>
      <c r="D20" s="205">
        <f>+'Dramakan hosqer'!D32</f>
        <v>0</v>
      </c>
      <c r="E20" s="205">
        <f t="shared" si="1"/>
        <v>0</v>
      </c>
      <c r="F20" s="204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21" hidden="1" customHeight="1">
      <c r="A21" s="54">
        <v>12</v>
      </c>
      <c r="B21" s="390"/>
      <c r="C21" s="204"/>
      <c r="D21" s="205">
        <f>+'Dramakan hosqer'!D33</f>
        <v>0</v>
      </c>
      <c r="E21" s="205">
        <f t="shared" si="1"/>
        <v>0</v>
      </c>
      <c r="F21" s="204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26</v>
      </c>
      <c r="B22" s="11" t="s">
        <v>74</v>
      </c>
      <c r="C22" s="213">
        <f>+C23+C61+C74</f>
        <v>111404.90000000001</v>
      </c>
      <c r="D22" s="213">
        <f>+D23+D61+D74</f>
        <v>119531.6</v>
      </c>
      <c r="E22" s="205">
        <f t="shared" si="1"/>
        <v>8126.6999999999971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48</v>
      </c>
      <c r="B23" s="11" t="s">
        <v>51</v>
      </c>
      <c r="C23" s="213">
        <f>SUM(C24,C28:C33,C34:C55,C59:C60)</f>
        <v>110468.8</v>
      </c>
      <c r="D23" s="213">
        <f>SUM(D24,D28:D33,D34:D55,D59:D60)</f>
        <v>114191.5</v>
      </c>
      <c r="E23" s="205">
        <f t="shared" si="1"/>
        <v>3722.6999999999971</v>
      </c>
      <c r="F23" s="195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0" t="s">
        <v>10</v>
      </c>
      <c r="C24" s="204">
        <v>105112.3</v>
      </c>
      <c r="D24" s="205">
        <f>+'Dramakan hosqer'!D36</f>
        <v>107720</v>
      </c>
      <c r="E24" s="205">
        <f t="shared" si="1"/>
        <v>2607.6999999999971</v>
      </c>
      <c r="F24" s="204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7" customFormat="1" ht="17.25" customHeight="1">
      <c r="A25" s="452">
        <v>1.1000000000000001</v>
      </c>
      <c r="B25" s="459" t="s">
        <v>109</v>
      </c>
      <c r="C25" s="404">
        <v>5702.4</v>
      </c>
      <c r="D25" s="410">
        <f>+'Dramakan hosqer'!D37</f>
        <v>5079.3</v>
      </c>
      <c r="E25" s="467">
        <f t="shared" si="1"/>
        <v>-623.09999999999945</v>
      </c>
      <c r="F25" s="404"/>
      <c r="G25" s="402"/>
      <c r="H25" s="397"/>
      <c r="I25" s="397"/>
      <c r="J25" s="397"/>
      <c r="K25" s="397"/>
      <c r="L25" s="468"/>
      <c r="M25" s="468"/>
      <c r="N25" s="468"/>
      <c r="O25" s="468"/>
      <c r="P25" s="468"/>
      <c r="Q25" s="468"/>
      <c r="R25" s="468"/>
    </row>
    <row r="26" spans="1:18" s="457" customFormat="1" ht="19.5" customHeight="1">
      <c r="A26" s="452">
        <v>1.2</v>
      </c>
      <c r="B26" s="459" t="s">
        <v>11</v>
      </c>
      <c r="C26" s="404"/>
      <c r="D26" s="410">
        <f>+'Dramakan hosqer'!D38</f>
        <v>6871</v>
      </c>
      <c r="E26" s="467">
        <f t="shared" si="1"/>
        <v>6871</v>
      </c>
      <c r="F26" s="404"/>
      <c r="G26" s="402"/>
      <c r="H26" s="397"/>
      <c r="I26" s="397"/>
      <c r="J26" s="397"/>
      <c r="K26" s="397"/>
      <c r="L26" s="468"/>
      <c r="M26" s="468"/>
      <c r="N26" s="468"/>
      <c r="O26" s="468"/>
      <c r="P26" s="468"/>
      <c r="Q26" s="468"/>
      <c r="R26" s="468"/>
    </row>
    <row r="27" spans="1:18" s="457" customFormat="1" ht="20.25" hidden="1" customHeight="1">
      <c r="A27" s="452">
        <v>1.3</v>
      </c>
      <c r="B27" s="459" t="str">
        <f>+'Dramakan hosqer'!B39</f>
        <v>կամավոր ատեստավորման գծով լրավճար</v>
      </c>
      <c r="C27" s="404"/>
      <c r="D27" s="410">
        <f>+'Dramakan hosqer'!D39</f>
        <v>0</v>
      </c>
      <c r="E27" s="467">
        <f t="shared" si="1"/>
        <v>0</v>
      </c>
      <c r="F27" s="404"/>
      <c r="G27" s="402"/>
      <c r="H27" s="397"/>
      <c r="I27" s="397"/>
      <c r="J27" s="397"/>
      <c r="K27" s="397"/>
      <c r="L27" s="468"/>
      <c r="M27" s="468"/>
      <c r="N27" s="468"/>
      <c r="O27" s="468"/>
      <c r="P27" s="468"/>
      <c r="Q27" s="468"/>
      <c r="R27" s="468"/>
    </row>
    <row r="28" spans="1:18" s="51" customFormat="1" ht="18" customHeight="1">
      <c r="A28" s="54">
        <v>2</v>
      </c>
      <c r="B28" s="206" t="s">
        <v>13</v>
      </c>
      <c r="C28" s="204">
        <v>1372</v>
      </c>
      <c r="D28" s="205">
        <f>+'Dramakan hosqer'!D40</f>
        <v>1555.7</v>
      </c>
      <c r="E28" s="205">
        <f t="shared" si="1"/>
        <v>183.70000000000005</v>
      </c>
      <c r="F28" s="204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6" t="s">
        <v>12</v>
      </c>
      <c r="C29" s="204">
        <v>833.8</v>
      </c>
      <c r="D29" s="205">
        <f>+'Dramakan hosqer'!D41</f>
        <v>691.5</v>
      </c>
      <c r="E29" s="205">
        <f t="shared" si="1"/>
        <v>-142.29999999999995</v>
      </c>
      <c r="F29" s="204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6" t="s">
        <v>14</v>
      </c>
      <c r="C30" s="204">
        <v>35.700000000000003</v>
      </c>
      <c r="D30" s="205">
        <f>+'Dramakan hosqer'!D42</f>
        <v>38.1</v>
      </c>
      <c r="E30" s="205">
        <f t="shared" si="1"/>
        <v>2.3999999999999986</v>
      </c>
      <c r="F30" s="204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6" t="s">
        <v>15</v>
      </c>
      <c r="C31" s="204">
        <v>42</v>
      </c>
      <c r="D31" s="205">
        <f>+'Dramakan hosqer'!D43</f>
        <v>42</v>
      </c>
      <c r="E31" s="205">
        <f t="shared" si="1"/>
        <v>0</v>
      </c>
      <c r="F31" s="204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7.25" hidden="1" customHeight="1">
      <c r="A32" s="54">
        <v>6</v>
      </c>
      <c r="B32" s="206" t="s">
        <v>16</v>
      </c>
      <c r="C32" s="204"/>
      <c r="D32" s="205">
        <f>+'Dramakan hosqer'!D44</f>
        <v>0</v>
      </c>
      <c r="E32" s="205">
        <f t="shared" si="1"/>
        <v>0</v>
      </c>
      <c r="F32" s="204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6" t="s">
        <v>264</v>
      </c>
      <c r="C33" s="205">
        <v>187.2</v>
      </c>
      <c r="D33" s="205">
        <f>+'Dramakan hosqer'!D45</f>
        <v>295.39999999999998</v>
      </c>
      <c r="E33" s="205">
        <f t="shared" si="1"/>
        <v>108.19999999999999</v>
      </c>
      <c r="F33" s="204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5.75" hidden="1" customHeight="1">
      <c r="A34" s="54">
        <v>8</v>
      </c>
      <c r="B34" s="206" t="s">
        <v>17</v>
      </c>
      <c r="C34" s="204"/>
      <c r="D34" s="205">
        <f>+'Dramakan hosqer'!D46</f>
        <v>0</v>
      </c>
      <c r="E34" s="205">
        <f t="shared" si="1"/>
        <v>0</v>
      </c>
      <c r="F34" s="204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3.25" customHeight="1">
      <c r="A35" s="54">
        <v>7</v>
      </c>
      <c r="B35" s="220" t="s">
        <v>262</v>
      </c>
      <c r="C35" s="204">
        <v>400</v>
      </c>
      <c r="D35" s="205">
        <f>+'Dramakan hosqer'!D47</f>
        <v>400</v>
      </c>
      <c r="E35" s="205">
        <f t="shared" si="1"/>
        <v>0</v>
      </c>
      <c r="F35" s="204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24" customHeight="1">
      <c r="A36" s="54">
        <v>8</v>
      </c>
      <c r="B36" s="211" t="s">
        <v>66</v>
      </c>
      <c r="C36" s="204">
        <v>168.2</v>
      </c>
      <c r="D36" s="205">
        <f>+'Dramakan hosqer'!D48</f>
        <v>300.2</v>
      </c>
      <c r="E36" s="205">
        <f t="shared" si="1"/>
        <v>132</v>
      </c>
      <c r="F36" s="204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5.75" hidden="1" customHeight="1">
      <c r="A37" s="54">
        <v>9</v>
      </c>
      <c r="B37" s="206" t="s">
        <v>40</v>
      </c>
      <c r="C37" s="204"/>
      <c r="D37" s="205">
        <f>+'Dramakan hosqer'!D49</f>
        <v>0</v>
      </c>
      <c r="E37" s="205">
        <f t="shared" si="1"/>
        <v>0</v>
      </c>
      <c r="F37" s="204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0.75" hidden="1" customHeight="1">
      <c r="A38" s="54">
        <v>13</v>
      </c>
      <c r="B38" s="206" t="s">
        <v>110</v>
      </c>
      <c r="C38" s="204"/>
      <c r="D38" s="205">
        <f>+'Dramakan hosqer'!D50</f>
        <v>0</v>
      </c>
      <c r="E38" s="205">
        <f t="shared" si="1"/>
        <v>0</v>
      </c>
      <c r="F38" s="204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2.25" hidden="1" customHeight="1">
      <c r="A39" s="54">
        <v>14</v>
      </c>
      <c r="B39" s="206" t="s">
        <v>111</v>
      </c>
      <c r="C39" s="204"/>
      <c r="D39" s="205">
        <f>+'Dramakan hosqer'!D51</f>
        <v>0</v>
      </c>
      <c r="E39" s="205">
        <f t="shared" si="1"/>
        <v>0</v>
      </c>
      <c r="F39" s="204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9</v>
      </c>
      <c r="B40" s="206" t="s">
        <v>18</v>
      </c>
      <c r="C40" s="204">
        <v>190</v>
      </c>
      <c r="D40" s="205">
        <f>+'Dramakan hosqer'!D52</f>
        <v>950</v>
      </c>
      <c r="E40" s="205">
        <f t="shared" si="1"/>
        <v>760</v>
      </c>
      <c r="F40" s="204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10</v>
      </c>
      <c r="B41" s="206" t="s">
        <v>19</v>
      </c>
      <c r="C41" s="204">
        <v>60</v>
      </c>
      <c r="D41" s="205">
        <f>+'Dramakan hosqer'!D53</f>
        <v>60</v>
      </c>
      <c r="E41" s="205">
        <f t="shared" si="1"/>
        <v>0</v>
      </c>
      <c r="F41" s="204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7.25" hidden="1" customHeight="1">
      <c r="A42" s="54">
        <v>17</v>
      </c>
      <c r="B42" s="206" t="s">
        <v>59</v>
      </c>
      <c r="C42" s="204"/>
      <c r="D42" s="205">
        <f>+'Dramakan hosqer'!D54</f>
        <v>0</v>
      </c>
      <c r="E42" s="205">
        <f t="shared" si="1"/>
        <v>0</v>
      </c>
      <c r="F42" s="204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22.5" hidden="1" customHeight="1">
      <c r="A43" s="54">
        <v>11</v>
      </c>
      <c r="B43" s="220" t="s">
        <v>46</v>
      </c>
      <c r="C43" s="204"/>
      <c r="D43" s="205">
        <f>+'Dramakan hosqer'!D55</f>
        <v>0</v>
      </c>
      <c r="E43" s="205">
        <f t="shared" si="1"/>
        <v>0</v>
      </c>
      <c r="F43" s="204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5" customHeight="1">
      <c r="A44" s="54">
        <v>11</v>
      </c>
      <c r="B44" s="220" t="s">
        <v>37</v>
      </c>
      <c r="C44" s="204">
        <v>0</v>
      </c>
      <c r="D44" s="205">
        <f>+'Dramakan hosqer'!D56</f>
        <v>60</v>
      </c>
      <c r="E44" s="205">
        <f t="shared" si="1"/>
        <v>60</v>
      </c>
      <c r="F44" s="204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18" customHeight="1">
      <c r="A45" s="54">
        <v>12</v>
      </c>
      <c r="B45" s="220" t="s">
        <v>67</v>
      </c>
      <c r="C45" s="204">
        <v>60</v>
      </c>
      <c r="D45" s="205">
        <f>+'Dramakan hosqer'!D57</f>
        <v>60</v>
      </c>
      <c r="E45" s="205">
        <f t="shared" si="1"/>
        <v>0</v>
      </c>
      <c r="F45" s="204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18.75" customHeight="1">
      <c r="A46" s="54">
        <v>13</v>
      </c>
      <c r="B46" s="220" t="s">
        <v>68</v>
      </c>
      <c r="C46" s="204">
        <v>122</v>
      </c>
      <c r="D46" s="205">
        <f>+'Dramakan hosqer'!D58</f>
        <v>112</v>
      </c>
      <c r="E46" s="205">
        <f t="shared" si="1"/>
        <v>-10</v>
      </c>
      <c r="F46" s="204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14</v>
      </c>
      <c r="B47" s="206" t="s">
        <v>38</v>
      </c>
      <c r="C47" s="204">
        <v>9</v>
      </c>
      <c r="D47" s="205">
        <f>+'Dramakan hosqer'!D59</f>
        <v>0</v>
      </c>
      <c r="E47" s="205">
        <f t="shared" si="1"/>
        <v>-9</v>
      </c>
      <c r="F47" s="204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5.75" hidden="1" customHeight="1">
      <c r="A48" s="54">
        <v>23</v>
      </c>
      <c r="B48" s="206" t="s">
        <v>112</v>
      </c>
      <c r="C48" s="204"/>
      <c r="D48" s="205">
        <f>+'Dramakan hosqer'!D60</f>
        <v>0</v>
      </c>
      <c r="E48" s="205">
        <f t="shared" si="1"/>
        <v>0</v>
      </c>
      <c r="F48" s="204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6.5" hidden="1" customHeight="1">
      <c r="A49" s="54">
        <v>24</v>
      </c>
      <c r="B49" s="206" t="s">
        <v>39</v>
      </c>
      <c r="C49" s="204"/>
      <c r="D49" s="205">
        <f>+'Dramakan hosqer'!D61</f>
        <v>0</v>
      </c>
      <c r="E49" s="205">
        <f t="shared" si="1"/>
        <v>0</v>
      </c>
      <c r="F49" s="204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15</v>
      </c>
      <c r="B50" s="206" t="s">
        <v>56</v>
      </c>
      <c r="C50" s="204">
        <v>0</v>
      </c>
      <c r="D50" s="205">
        <f>+'Dramakan hosqer'!D62</f>
        <v>50</v>
      </c>
      <c r="E50" s="205">
        <f t="shared" si="1"/>
        <v>50</v>
      </c>
      <c r="F50" s="204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1" customHeight="1">
      <c r="A51" s="54">
        <v>16</v>
      </c>
      <c r="B51" s="337" t="s">
        <v>263</v>
      </c>
      <c r="C51" s="204">
        <v>800</v>
      </c>
      <c r="D51" s="205">
        <f>+'Dramakan hosqer'!D63</f>
        <v>800</v>
      </c>
      <c r="E51" s="205">
        <f t="shared" si="1"/>
        <v>0</v>
      </c>
      <c r="F51" s="204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17</v>
      </c>
      <c r="B52" s="206" t="s">
        <v>226</v>
      </c>
      <c r="C52" s="204">
        <v>120</v>
      </c>
      <c r="D52" s="205">
        <f>+'Dramakan hosqer'!D64</f>
        <v>150</v>
      </c>
      <c r="E52" s="205">
        <f t="shared" si="1"/>
        <v>30</v>
      </c>
      <c r="F52" s="204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22.5" customHeight="1">
      <c r="A53" s="54">
        <v>18</v>
      </c>
      <c r="B53" s="210" t="s">
        <v>274</v>
      </c>
      <c r="C53" s="485">
        <v>500</v>
      </c>
      <c r="D53" s="204">
        <f>+'Dramakan hosqer'!D65</f>
        <v>450</v>
      </c>
      <c r="E53" s="205">
        <f t="shared" si="1"/>
        <v>-50</v>
      </c>
      <c r="F53" s="204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9"/>
      <c r="C54" s="204"/>
      <c r="D54" s="204">
        <f>+'Dramakan hosqer'!D67</f>
        <v>0</v>
      </c>
      <c r="E54" s="205">
        <f t="shared" si="1"/>
        <v>0</v>
      </c>
      <c r="F54" s="204"/>
      <c r="G54" s="93" t="s">
        <v>239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2" t="s">
        <v>27</v>
      </c>
      <c r="C55" s="205"/>
      <c r="D55" s="205">
        <f>SUM(D56:D58)</f>
        <v>0</v>
      </c>
      <c r="E55" s="205">
        <f t="shared" si="1"/>
        <v>0</v>
      </c>
      <c r="F55" s="204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3" customFormat="1" ht="17.25" hidden="1" customHeight="1">
      <c r="A56" s="417">
        <v>31.1</v>
      </c>
      <c r="B56" s="469" t="s">
        <v>28</v>
      </c>
      <c r="C56" s="404"/>
      <c r="D56" s="410">
        <f>+'Dramakan hosqer'!D68</f>
        <v>0</v>
      </c>
      <c r="E56" s="467">
        <f t="shared" si="1"/>
        <v>0</v>
      </c>
      <c r="F56" s="404"/>
      <c r="G56" s="470"/>
      <c r="H56" s="471"/>
      <c r="I56" s="471"/>
      <c r="J56" s="471"/>
      <c r="K56" s="471"/>
      <c r="L56" s="472"/>
      <c r="M56" s="472"/>
      <c r="N56" s="472"/>
      <c r="O56" s="472"/>
      <c r="P56" s="472"/>
      <c r="Q56" s="472"/>
      <c r="R56" s="472"/>
    </row>
    <row r="57" spans="1:18" s="463" customFormat="1" ht="20.25" hidden="1" customHeight="1">
      <c r="A57" s="417">
        <v>31.2</v>
      </c>
      <c r="B57" s="469" t="s">
        <v>41</v>
      </c>
      <c r="C57" s="404"/>
      <c r="D57" s="410">
        <f>+'Dramakan hosqer'!D69</f>
        <v>0</v>
      </c>
      <c r="E57" s="467">
        <f t="shared" si="1"/>
        <v>0</v>
      </c>
      <c r="F57" s="404"/>
      <c r="G57" s="470"/>
      <c r="H57" s="471"/>
      <c r="I57" s="471"/>
      <c r="J57" s="471"/>
      <c r="K57" s="471"/>
      <c r="L57" s="472"/>
      <c r="M57" s="472"/>
      <c r="N57" s="472"/>
      <c r="O57" s="472"/>
      <c r="P57" s="472"/>
      <c r="Q57" s="472"/>
      <c r="R57" s="472"/>
    </row>
    <row r="58" spans="1:18" s="463" customFormat="1" ht="22.5" hidden="1" customHeight="1">
      <c r="A58" s="417">
        <v>31.3</v>
      </c>
      <c r="B58" s="473" t="s">
        <v>75</v>
      </c>
      <c r="C58" s="404"/>
      <c r="D58" s="410">
        <f>+'Dramakan hosqer'!D70</f>
        <v>0</v>
      </c>
      <c r="E58" s="467">
        <f t="shared" si="1"/>
        <v>0</v>
      </c>
      <c r="F58" s="404"/>
      <c r="G58" s="470"/>
      <c r="H58" s="471"/>
      <c r="I58" s="471"/>
      <c r="J58" s="471"/>
      <c r="K58" s="471"/>
      <c r="L58" s="472"/>
      <c r="M58" s="472"/>
      <c r="N58" s="472"/>
      <c r="O58" s="472"/>
      <c r="P58" s="472"/>
      <c r="Q58" s="472"/>
      <c r="R58" s="472"/>
    </row>
    <row r="59" spans="1:18" s="51" customFormat="1" ht="18" customHeight="1">
      <c r="A59" s="64">
        <v>19</v>
      </c>
      <c r="B59" s="212" t="s">
        <v>29</v>
      </c>
      <c r="C59" s="204">
        <v>456.6</v>
      </c>
      <c r="D59" s="205">
        <f>+'Dramakan hosqer'!D71</f>
        <v>456.6</v>
      </c>
      <c r="E59" s="205">
        <f t="shared" si="1"/>
        <v>0</v>
      </c>
      <c r="F59" s="204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7" t="s">
        <v>76</v>
      </c>
      <c r="C60" s="204"/>
      <c r="D60" s="205">
        <f>+'Dramakan hosqer'!D72</f>
        <v>0</v>
      </c>
      <c r="E60" s="205">
        <f t="shared" si="1"/>
        <v>0</v>
      </c>
      <c r="F60" s="204"/>
      <c r="G60" s="99" t="s">
        <v>187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49</v>
      </c>
      <c r="B61" s="11" t="s">
        <v>52</v>
      </c>
      <c r="C61" s="213">
        <f>+C62+C70</f>
        <v>936.1</v>
      </c>
      <c r="D61" s="213">
        <f>+D62+D70</f>
        <v>4740.1000000000004</v>
      </c>
      <c r="E61" s="213">
        <f t="shared" si="1"/>
        <v>3804.0000000000005</v>
      </c>
      <c r="F61" s="19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4" t="s">
        <v>81</v>
      </c>
      <c r="C62" s="205">
        <f>SUM(C63:C69)</f>
        <v>936.1</v>
      </c>
      <c r="D62" s="205">
        <f>SUM(D63:D69)</f>
        <v>4740.1000000000004</v>
      </c>
      <c r="E62" s="205">
        <f t="shared" si="1"/>
        <v>3804.0000000000005</v>
      </c>
      <c r="F62" s="204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5" t="s">
        <v>77</v>
      </c>
      <c r="C63" s="204">
        <v>536.1</v>
      </c>
      <c r="D63" s="205">
        <f>+'Dramakan hosqer'!D75</f>
        <v>1400.1</v>
      </c>
      <c r="E63" s="205">
        <f t="shared" si="1"/>
        <v>863.99999999999989</v>
      </c>
      <c r="F63" s="204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customHeight="1">
      <c r="A64" s="64">
        <v>1.2</v>
      </c>
      <c r="B64" s="215" t="s">
        <v>78</v>
      </c>
      <c r="C64" s="204"/>
      <c r="D64" s="205">
        <f>+'Dramakan hosqer'!D76</f>
        <v>320</v>
      </c>
      <c r="E64" s="205">
        <f t="shared" si="1"/>
        <v>320</v>
      </c>
      <c r="F64" s="204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1.3</v>
      </c>
      <c r="B65" s="215" t="s">
        <v>79</v>
      </c>
      <c r="C65" s="204"/>
      <c r="D65" s="205">
        <f>+'Dramakan hosqer'!D77</f>
        <v>1885</v>
      </c>
      <c r="E65" s="205">
        <f t="shared" si="1"/>
        <v>1885</v>
      </c>
      <c r="F65" s="204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customHeight="1">
      <c r="A66" s="64">
        <v>1.4</v>
      </c>
      <c r="B66" s="215" t="s">
        <v>182</v>
      </c>
      <c r="C66" s="204">
        <v>400</v>
      </c>
      <c r="D66" s="205">
        <f>+'Dramakan hosqer'!D78</f>
        <v>750</v>
      </c>
      <c r="E66" s="205">
        <f t="shared" si="1"/>
        <v>350</v>
      </c>
      <c r="F66" s="204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5" t="s">
        <v>57</v>
      </c>
      <c r="C67" s="204"/>
      <c r="D67" s="205">
        <f>+'Dramakan hosqer'!D79</f>
        <v>0</v>
      </c>
      <c r="E67" s="205">
        <f t="shared" ref="E67:E73" si="2">D67-C67</f>
        <v>0</v>
      </c>
      <c r="F67" s="204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6" t="s">
        <v>58</v>
      </c>
      <c r="C68" s="204"/>
      <c r="D68" s="204">
        <f>+'Dramakan hosqer'!D80</f>
        <v>0</v>
      </c>
      <c r="E68" s="205">
        <f t="shared" si="2"/>
        <v>0</v>
      </c>
      <c r="F68" s="204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customHeight="1">
      <c r="A69" s="64">
        <v>1.5</v>
      </c>
      <c r="B69" s="216" t="s">
        <v>278</v>
      </c>
      <c r="C69" s="204"/>
      <c r="D69" s="204">
        <f>+'Dramakan hosqer'!D81</f>
        <v>385</v>
      </c>
      <c r="E69" s="205">
        <f t="shared" si="2"/>
        <v>385</v>
      </c>
      <c r="F69" s="204"/>
      <c r="G69" s="50"/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5" t="s">
        <v>80</v>
      </c>
      <c r="C70" s="205">
        <f>SUM(C71:C73)</f>
        <v>0</v>
      </c>
      <c r="D70" s="205">
        <f>SUM(D71:D73)</f>
        <v>0</v>
      </c>
      <c r="E70" s="205">
        <f t="shared" si="2"/>
        <v>0</v>
      </c>
      <c r="F70" s="204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4" t="s">
        <v>54</v>
      </c>
      <c r="C71" s="204"/>
      <c r="D71" s="205">
        <f>+'Dramakan hosqer'!D83</f>
        <v>0</v>
      </c>
      <c r="E71" s="205">
        <f t="shared" si="2"/>
        <v>0</v>
      </c>
      <c r="F71" s="204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4" t="s">
        <v>53</v>
      </c>
      <c r="C72" s="204"/>
      <c r="D72" s="205">
        <f>+'Dramakan hosqer'!D84</f>
        <v>0</v>
      </c>
      <c r="E72" s="205">
        <f t="shared" si="2"/>
        <v>0</v>
      </c>
      <c r="F72" s="204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4" t="s">
        <v>42</v>
      </c>
      <c r="C73" s="204"/>
      <c r="D73" s="205">
        <f>+'Dramakan hosqer'!D85</f>
        <v>0</v>
      </c>
      <c r="E73" s="205">
        <f t="shared" si="2"/>
        <v>0</v>
      </c>
      <c r="F73" s="204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50</v>
      </c>
      <c r="B74" s="11" t="s">
        <v>121</v>
      </c>
      <c r="C74" s="213">
        <f>SUM(C75:C76)</f>
        <v>0</v>
      </c>
      <c r="D74" s="213">
        <f>SUM(D75:D76)</f>
        <v>600</v>
      </c>
      <c r="E74" s="213">
        <f t="shared" ref="E74:E77" si="3">D74-C74</f>
        <v>600</v>
      </c>
      <c r="F74" s="19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10" t="str">
        <f>+'Dramakan hosqer'!B87</f>
        <v>պարգևատրման գծով</v>
      </c>
      <c r="C75" s="204"/>
      <c r="D75" s="204">
        <f>+'Dramakan hosqer'!D87</f>
        <v>600</v>
      </c>
      <c r="E75" s="204">
        <f>D75-C75</f>
        <v>600</v>
      </c>
      <c r="F75" s="204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23.25" hidden="1" customHeight="1">
      <c r="A76" s="64">
        <v>2</v>
      </c>
      <c r="B76" s="210">
        <f>+'Dramakan hosqer'!B88</f>
        <v>0</v>
      </c>
      <c r="C76" s="204"/>
      <c r="D76" s="204">
        <f>+'Dramakan hosqer'!D88</f>
        <v>0</v>
      </c>
      <c r="E76" s="204">
        <f>D76-C76</f>
        <v>0</v>
      </c>
      <c r="F76" s="204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36.75" customHeight="1">
      <c r="A77" s="10" t="s">
        <v>30</v>
      </c>
      <c r="B77" s="11" t="s">
        <v>31</v>
      </c>
      <c r="C77" s="213">
        <f>C6+C7-C22</f>
        <v>758.29999999998836</v>
      </c>
      <c r="D77" s="213">
        <f>D6+D7-D22</f>
        <v>205.29999999998836</v>
      </c>
      <c r="E77" s="213">
        <f t="shared" si="3"/>
        <v>-553</v>
      </c>
      <c r="F77" s="195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33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41" t="str">
        <f>+'Ekamut-caxs'!C77</f>
        <v>Ա.Մելքոնյան</v>
      </c>
      <c r="E79" s="538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40" t="s">
        <v>86</v>
      </c>
      <c r="E80" s="540"/>
      <c r="F80" s="267"/>
    </row>
    <row r="81" spans="1:20" s="15" customFormat="1" ht="22.5" customHeight="1">
      <c r="A81" s="16"/>
      <c r="B81" s="32" t="s">
        <v>6</v>
      </c>
      <c r="C81" s="16"/>
      <c r="D81" s="538" t="str">
        <f>+'Ekamut-caxs'!C79</f>
        <v>Ա.Գևորգյան</v>
      </c>
      <c r="E81" s="538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40" t="s">
        <v>86</v>
      </c>
      <c r="E82" s="540"/>
      <c r="F82" s="267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75:E76 D53 D79:E8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C63" sqref="C6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2" t="s">
        <v>61</v>
      </c>
      <c r="B1" s="542"/>
      <c r="C1" s="542"/>
      <c r="D1" s="542"/>
      <c r="E1" s="542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3" t="str">
        <f>+'Ekamut-caxs'!A14:D14</f>
        <v xml:space="preserve">«Երևանի Մ. Մալունցյանի անվան արվեստի դպրոց» ՀՈԱԿ-ի  </v>
      </c>
      <c r="B2" s="544"/>
      <c r="C2" s="544"/>
      <c r="D2" s="544"/>
      <c r="E2" s="54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5" t="s">
        <v>125</v>
      </c>
      <c r="B3" s="545"/>
      <c r="C3" s="545"/>
      <c r="D3" s="545"/>
      <c r="E3" s="54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6" t="s">
        <v>253</v>
      </c>
      <c r="B4" s="546"/>
      <c r="C4" s="546"/>
      <c r="D4" s="546"/>
      <c r="E4" s="546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117</v>
      </c>
    </row>
    <row r="6" spans="1:22" s="157" customFormat="1" ht="56.25" customHeight="1">
      <c r="A6" s="153" t="s">
        <v>3</v>
      </c>
      <c r="B6" s="154" t="s">
        <v>126</v>
      </c>
      <c r="C6" s="153" t="s">
        <v>127</v>
      </c>
      <c r="D6" s="153" t="s">
        <v>128</v>
      </c>
      <c r="E6" s="155" t="s">
        <v>129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7" t="s">
        <v>130</v>
      </c>
      <c r="B7" s="548"/>
      <c r="C7" s="548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hidden="1" customHeight="1">
      <c r="A8" s="158">
        <v>1</v>
      </c>
      <c r="B8" s="159" t="s">
        <v>131</v>
      </c>
      <c r="C8" s="158"/>
      <c r="D8" s="160"/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hidden="1" customHeight="1">
      <c r="A9" s="162">
        <v>1.1000000000000001</v>
      </c>
      <c r="B9" s="163" t="s">
        <v>132</v>
      </c>
      <c r="C9" s="162" t="s">
        <v>133</v>
      </c>
      <c r="D9" s="25"/>
      <c r="E9" s="25"/>
    </row>
    <row r="10" spans="1:22" ht="27" hidden="1" customHeight="1">
      <c r="A10" s="162">
        <v>1.2</v>
      </c>
      <c r="B10" s="163" t="s">
        <v>134</v>
      </c>
      <c r="C10" s="162" t="s">
        <v>135</v>
      </c>
      <c r="D10" s="25"/>
      <c r="E10" s="25"/>
    </row>
    <row r="11" spans="1:22" ht="27" hidden="1" customHeight="1">
      <c r="A11" s="162">
        <v>1.3</v>
      </c>
      <c r="B11" s="163" t="s">
        <v>136</v>
      </c>
      <c r="C11" s="162" t="s">
        <v>137</v>
      </c>
      <c r="D11" s="25"/>
      <c r="E11" s="25"/>
    </row>
    <row r="12" spans="1:22" ht="27" hidden="1" customHeight="1">
      <c r="A12" s="162">
        <v>1.4</v>
      </c>
      <c r="B12" s="164" t="s">
        <v>138</v>
      </c>
      <c r="C12" s="165" t="s">
        <v>139</v>
      </c>
      <c r="D12" s="25"/>
      <c r="E12" s="25"/>
    </row>
    <row r="13" spans="1:22" ht="27" hidden="1" customHeight="1">
      <c r="A13" s="162">
        <v>1.5</v>
      </c>
      <c r="B13" s="164"/>
      <c r="C13" s="162" t="s">
        <v>140</v>
      </c>
      <c r="D13" s="25"/>
      <c r="E13" s="25"/>
    </row>
    <row r="14" spans="1:22" ht="18" hidden="1" customHeight="1">
      <c r="A14" s="162">
        <v>1.6</v>
      </c>
      <c r="B14" s="163" t="s">
        <v>184</v>
      </c>
      <c r="C14" s="162" t="s">
        <v>141</v>
      </c>
      <c r="D14" s="25"/>
      <c r="E14" s="25"/>
    </row>
    <row r="15" spans="1:22" ht="33.75" hidden="1" customHeight="1">
      <c r="A15" s="162">
        <v>1.7</v>
      </c>
      <c r="B15" s="164"/>
      <c r="C15" s="162" t="s">
        <v>163</v>
      </c>
      <c r="D15" s="25"/>
      <c r="E15" s="25"/>
    </row>
    <row r="16" spans="1:22" ht="22.5" hidden="1" customHeight="1">
      <c r="A16" s="162">
        <v>1.8</v>
      </c>
      <c r="B16" s="164"/>
      <c r="C16" s="166" t="s">
        <v>162</v>
      </c>
      <c r="D16" s="25"/>
      <c r="E16" s="25"/>
    </row>
    <row r="17" spans="1:22" ht="18" hidden="1" customHeight="1">
      <c r="A17" s="162">
        <v>1.9</v>
      </c>
      <c r="B17" s="164"/>
      <c r="C17" s="166"/>
      <c r="D17" s="25"/>
      <c r="E17" s="25"/>
    </row>
    <row r="18" spans="1:22" ht="18" hidden="1" customHeight="1">
      <c r="A18" s="167">
        <v>2</v>
      </c>
      <c r="B18" s="164"/>
      <c r="C18" s="166"/>
      <c r="D18" s="25"/>
      <c r="E18" s="25"/>
    </row>
    <row r="19" spans="1:22" ht="18" hidden="1" customHeight="1">
      <c r="A19" s="162">
        <v>2.1</v>
      </c>
      <c r="B19" s="164"/>
      <c r="C19" s="166"/>
      <c r="D19" s="25"/>
      <c r="E19" s="25"/>
    </row>
    <row r="20" spans="1:22" ht="18" hidden="1" customHeight="1">
      <c r="A20" s="162">
        <v>2.2000000000000002</v>
      </c>
      <c r="B20" s="164"/>
      <c r="C20" s="166"/>
      <c r="D20" s="25"/>
      <c r="E20" s="25"/>
    </row>
    <row r="21" spans="1:22" ht="18" hidden="1" customHeight="1">
      <c r="A21" s="162">
        <v>2.2999999999999998</v>
      </c>
      <c r="B21" s="164"/>
      <c r="C21" s="166"/>
      <c r="D21" s="25"/>
      <c r="E21" s="25"/>
    </row>
    <row r="22" spans="1:22" ht="27.75" hidden="1" customHeight="1">
      <c r="A22" s="162">
        <v>2.4</v>
      </c>
      <c r="B22" s="164"/>
      <c r="C22" s="166"/>
      <c r="D22" s="25"/>
      <c r="E22" s="25"/>
    </row>
    <row r="23" spans="1:22" ht="27.75" hidden="1" customHeight="1">
      <c r="A23" s="162">
        <v>2.5</v>
      </c>
      <c r="B23" s="164" t="s">
        <v>142</v>
      </c>
      <c r="C23" s="162" t="s">
        <v>28</v>
      </c>
      <c r="D23" s="25"/>
      <c r="E23" s="25"/>
    </row>
    <row r="24" spans="1:22" ht="27.75" hidden="1" customHeight="1">
      <c r="A24" s="162">
        <v>2.6</v>
      </c>
      <c r="B24" s="164" t="s">
        <v>142</v>
      </c>
      <c r="C24" s="162" t="s">
        <v>41</v>
      </c>
      <c r="D24" s="25"/>
      <c r="E24" s="25"/>
    </row>
    <row r="25" spans="1:22" ht="27.75" hidden="1" customHeight="1">
      <c r="A25" s="162">
        <v>2.7</v>
      </c>
      <c r="B25" s="164" t="s">
        <v>142</v>
      </c>
      <c r="C25" s="162" t="s">
        <v>143</v>
      </c>
      <c r="D25" s="25"/>
      <c r="E25" s="25"/>
    </row>
    <row r="26" spans="1:22" ht="27.75" hidden="1" customHeight="1">
      <c r="A26" s="162">
        <v>2.8</v>
      </c>
      <c r="B26" s="164" t="s">
        <v>142</v>
      </c>
      <c r="C26" s="162" t="s">
        <v>144</v>
      </c>
      <c r="D26" s="25"/>
      <c r="E26" s="25"/>
    </row>
    <row r="27" spans="1:22" ht="27" hidden="1" customHeight="1">
      <c r="A27" s="162">
        <v>2.9</v>
      </c>
      <c r="B27" s="163" t="s">
        <v>145</v>
      </c>
      <c r="C27" s="162" t="s">
        <v>146</v>
      </c>
      <c r="D27" s="25"/>
      <c r="E27" s="25"/>
    </row>
    <row r="28" spans="1:22" ht="26.25" hidden="1" customHeight="1">
      <c r="A28" s="168">
        <v>2.1</v>
      </c>
      <c r="B28" s="164" t="s">
        <v>147</v>
      </c>
      <c r="C28" s="162" t="s">
        <v>148</v>
      </c>
      <c r="D28" s="25"/>
      <c r="E28" s="25"/>
    </row>
    <row r="29" spans="1:22" ht="26.25" hidden="1" customHeight="1">
      <c r="A29" s="168">
        <v>2.11</v>
      </c>
      <c r="B29" s="164"/>
      <c r="C29" s="166" t="s">
        <v>149</v>
      </c>
      <c r="D29" s="25"/>
      <c r="E29" s="25"/>
    </row>
    <row r="30" spans="1:22" s="139" customFormat="1" ht="34.5" hidden="1" customHeight="1">
      <c r="A30" s="158">
        <v>2</v>
      </c>
      <c r="B30" s="169" t="s">
        <v>150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62">
        <v>2.1</v>
      </c>
      <c r="B31" s="164"/>
      <c r="C31" s="162" t="s">
        <v>151</v>
      </c>
      <c r="D31" s="25"/>
      <c r="E31" s="25"/>
    </row>
    <row r="32" spans="1:22" ht="21" hidden="1" customHeight="1">
      <c r="A32" s="162">
        <v>2.2000000000000002</v>
      </c>
      <c r="B32" s="164" t="s">
        <v>152</v>
      </c>
      <c r="C32" s="162" t="s">
        <v>153</v>
      </c>
      <c r="D32" s="25"/>
      <c r="E32" s="25"/>
    </row>
    <row r="33" spans="1:22" ht="26.25" hidden="1" customHeight="1">
      <c r="A33" s="162">
        <v>2.2999999999999998</v>
      </c>
      <c r="B33" s="164" t="s">
        <v>152</v>
      </c>
      <c r="C33" s="162" t="s">
        <v>154</v>
      </c>
      <c r="D33" s="25"/>
      <c r="E33" s="170"/>
    </row>
    <row r="34" spans="1:22" s="147" customFormat="1" ht="21.75" hidden="1" customHeight="1">
      <c r="A34" s="53"/>
      <c r="B34" s="171" t="s">
        <v>63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7" t="s">
        <v>155</v>
      </c>
      <c r="B35" s="548"/>
      <c r="C35" s="548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132</v>
      </c>
      <c r="C36" s="162" t="s">
        <v>133</v>
      </c>
      <c r="D36" s="25">
        <v>333.8</v>
      </c>
      <c r="E36" s="25" t="s">
        <v>270</v>
      </c>
    </row>
    <row r="37" spans="1:22" ht="21" customHeight="1">
      <c r="A37" s="162">
        <v>1.2</v>
      </c>
      <c r="B37" s="163" t="s">
        <v>134</v>
      </c>
      <c r="C37" s="162" t="s">
        <v>135</v>
      </c>
      <c r="D37" s="25">
        <v>99</v>
      </c>
      <c r="E37" s="25" t="s">
        <v>270</v>
      </c>
    </row>
    <row r="38" spans="1:22" ht="21" customHeight="1">
      <c r="A38" s="162">
        <v>1.3</v>
      </c>
      <c r="B38" s="163" t="s">
        <v>136</v>
      </c>
      <c r="C38" s="162" t="s">
        <v>137</v>
      </c>
      <c r="D38" s="25">
        <v>2.6</v>
      </c>
      <c r="E38" s="25" t="s">
        <v>276</v>
      </c>
    </row>
    <row r="39" spans="1:22" ht="21" customHeight="1">
      <c r="A39" s="162">
        <v>1.4</v>
      </c>
      <c r="B39" s="164" t="s">
        <v>138</v>
      </c>
      <c r="C39" s="165" t="s">
        <v>139</v>
      </c>
      <c r="D39" s="25"/>
      <c r="E39" s="25"/>
    </row>
    <row r="40" spans="1:22" ht="21" customHeight="1">
      <c r="A40" s="162">
        <v>1.5</v>
      </c>
      <c r="B40" s="164"/>
      <c r="C40" s="162" t="s">
        <v>140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141</v>
      </c>
      <c r="D41" s="25">
        <v>15.6</v>
      </c>
      <c r="E41" s="25" t="s">
        <v>270</v>
      </c>
    </row>
    <row r="42" spans="1:22" ht="33.75" customHeight="1">
      <c r="A42" s="162">
        <v>1.7</v>
      </c>
      <c r="B42" s="164"/>
      <c r="C42" s="162" t="s">
        <v>163</v>
      </c>
      <c r="D42" s="25"/>
      <c r="E42" s="25"/>
    </row>
    <row r="43" spans="1:22" ht="23.25" hidden="1" customHeight="1">
      <c r="A43" s="162">
        <v>1.8</v>
      </c>
      <c r="B43" s="164"/>
      <c r="C43" s="166" t="s">
        <v>162</v>
      </c>
      <c r="D43" s="25"/>
      <c r="E43" s="25"/>
    </row>
    <row r="44" spans="1:22" ht="23.25" hidden="1" customHeight="1">
      <c r="A44" s="162">
        <v>1.9</v>
      </c>
      <c r="B44" s="164"/>
      <c r="C44" s="166"/>
      <c r="D44" s="25"/>
      <c r="E44" s="25"/>
    </row>
    <row r="45" spans="1:22" ht="23.25" hidden="1" customHeight="1">
      <c r="A45" s="167">
        <v>2</v>
      </c>
      <c r="B45" s="164"/>
      <c r="C45" s="166"/>
      <c r="D45" s="25"/>
      <c r="E45" s="25"/>
    </row>
    <row r="46" spans="1:22" ht="23.25" hidden="1" customHeight="1">
      <c r="A46" s="162">
        <v>2.1</v>
      </c>
      <c r="B46" s="164"/>
      <c r="C46" s="166"/>
      <c r="D46" s="25"/>
      <c r="E46" s="25"/>
    </row>
    <row r="47" spans="1:22" ht="21" hidden="1" customHeight="1">
      <c r="A47" s="162">
        <v>2.2000000000000002</v>
      </c>
      <c r="B47" s="164" t="s">
        <v>142</v>
      </c>
      <c r="C47" s="162" t="s">
        <v>28</v>
      </c>
      <c r="D47" s="25"/>
      <c r="E47" s="25"/>
    </row>
    <row r="48" spans="1:22" ht="21" hidden="1" customHeight="1">
      <c r="A48" s="162">
        <v>2.2999999999999998</v>
      </c>
      <c r="B48" s="164" t="s">
        <v>142</v>
      </c>
      <c r="C48" s="162" t="s">
        <v>41</v>
      </c>
      <c r="D48" s="25"/>
      <c r="E48" s="25"/>
    </row>
    <row r="49" spans="1:22" ht="21" hidden="1" customHeight="1">
      <c r="A49" s="162">
        <v>2.4</v>
      </c>
      <c r="B49" s="164" t="s">
        <v>142</v>
      </c>
      <c r="C49" s="162" t="s">
        <v>143</v>
      </c>
      <c r="D49" s="25"/>
      <c r="E49" s="25"/>
    </row>
    <row r="50" spans="1:22" ht="24" customHeight="1">
      <c r="A50" s="162">
        <v>2.5</v>
      </c>
      <c r="B50" s="164" t="s">
        <v>142</v>
      </c>
      <c r="C50" s="162" t="s">
        <v>144</v>
      </c>
      <c r="D50" s="25"/>
      <c r="E50" s="25"/>
    </row>
    <row r="51" spans="1:22" ht="24" customHeight="1">
      <c r="A51" s="162">
        <v>2.6</v>
      </c>
      <c r="B51" s="163" t="s">
        <v>145</v>
      </c>
      <c r="C51" s="162" t="s">
        <v>146</v>
      </c>
      <c r="D51" s="25">
        <v>0.5</v>
      </c>
      <c r="E51" s="25" t="s">
        <v>275</v>
      </c>
    </row>
    <row r="52" spans="1:22" ht="24" customHeight="1">
      <c r="A52" s="162">
        <v>2.7</v>
      </c>
      <c r="B52" s="164" t="s">
        <v>147</v>
      </c>
      <c r="C52" s="162" t="s">
        <v>148</v>
      </c>
      <c r="D52" s="25">
        <v>5.0999999999999996</v>
      </c>
      <c r="E52" s="25" t="s">
        <v>270</v>
      </c>
    </row>
    <row r="53" spans="1:22" ht="24" customHeight="1">
      <c r="A53" s="162">
        <v>2.8</v>
      </c>
      <c r="B53" s="164"/>
      <c r="C53" s="166" t="s">
        <v>149</v>
      </c>
      <c r="D53" s="25"/>
      <c r="E53" s="25"/>
    </row>
    <row r="54" spans="1:22" ht="33" customHeight="1">
      <c r="A54" s="162"/>
      <c r="B54" s="159" t="s">
        <v>156</v>
      </c>
      <c r="C54" s="24"/>
      <c r="D54" s="160">
        <f>SUM(D55:D58)</f>
        <v>1235.5999999999999</v>
      </c>
      <c r="E54" s="25"/>
    </row>
    <row r="55" spans="1:22" ht="33" customHeight="1">
      <c r="A55" s="162">
        <v>1.1000000000000001</v>
      </c>
      <c r="B55" s="197"/>
      <c r="C55" s="198" t="s">
        <v>161</v>
      </c>
      <c r="D55" s="167">
        <v>1213.5999999999999</v>
      </c>
      <c r="E55" s="25"/>
      <c r="F55" s="136"/>
    </row>
    <row r="56" spans="1:22" ht="30" customHeight="1">
      <c r="A56" s="162">
        <v>1.2</v>
      </c>
      <c r="B56" s="175"/>
      <c r="C56" s="162" t="s">
        <v>151</v>
      </c>
      <c r="D56" s="25">
        <v>22</v>
      </c>
      <c r="E56" s="162"/>
    </row>
    <row r="57" spans="1:22" ht="24.75" customHeight="1">
      <c r="A57" s="162">
        <v>1.3</v>
      </c>
      <c r="B57" s="164" t="s">
        <v>147</v>
      </c>
      <c r="C57" s="162" t="s">
        <v>153</v>
      </c>
      <c r="D57" s="25"/>
      <c r="E57" s="25"/>
    </row>
    <row r="58" spans="1:22" ht="24.75" customHeight="1">
      <c r="A58" s="162">
        <v>1.4</v>
      </c>
      <c r="B58" s="164" t="s">
        <v>147</v>
      </c>
      <c r="C58" s="162" t="s">
        <v>154</v>
      </c>
      <c r="D58" s="25"/>
      <c r="E58" s="25"/>
    </row>
    <row r="59" spans="1:22" s="147" customFormat="1" ht="29.25" customHeight="1">
      <c r="A59" s="176"/>
      <c r="B59" s="171" t="s">
        <v>63</v>
      </c>
      <c r="C59" s="177"/>
      <c r="D59" s="483">
        <f>SUM(D36:D54)</f>
        <v>1692.2</v>
      </c>
      <c r="E59" s="179"/>
      <c r="F59" s="275">
        <f>+D59-D55-D56</f>
        <v>456.60000000000014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157</v>
      </c>
    </row>
    <row r="62" spans="1:22" ht="59.25" customHeight="1">
      <c r="A62" s="181">
        <v>1</v>
      </c>
      <c r="B62" s="182" t="s">
        <v>271</v>
      </c>
      <c r="C62" s="178">
        <v>2151</v>
      </c>
      <c r="D62" s="550" t="s">
        <v>158</v>
      </c>
      <c r="E62" s="551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52" t="str">
        <f>+'Ekamut-caxs'!C77</f>
        <v>Ա.Մելքոնյան</v>
      </c>
      <c r="E64" s="552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9" t="s">
        <v>86</v>
      </c>
      <c r="E65" s="549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52" t="str">
        <f>+'Ekamut-caxs'!C79</f>
        <v>Ա.Գևորգյան</v>
      </c>
      <c r="E66" s="552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9" t="s">
        <v>86</v>
      </c>
      <c r="E67" s="549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honeticPr fontId="62" type="noConversion"/>
  <pageMargins left="0.15" right="0.15" top="0.17" bottom="0.16" header="0.14000000000000001" footer="0.14000000000000001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="80" zoomScaleSheetLayoutView="80" workbookViewId="0">
      <selection activeCell="C63" sqref="C6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8.5703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3" t="s">
        <v>61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8" s="18" customFormat="1" ht="25.5" customHeight="1">
      <c r="A2" s="529" t="str">
        <f>+'Ekamut-caxs'!A14:D14</f>
        <v xml:space="preserve">«Երևանի Մ. Մալունցյանի անվան արվեստի դպրոց» ՀՈԱԿ-ի 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17"/>
      <c r="R2" s="17"/>
    </row>
    <row r="3" spans="1:18" ht="25.5" customHeight="1">
      <c r="A3" s="545" t="s">
        <v>252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</row>
    <row r="4" spans="1:18" ht="21" customHeight="1" thickBot="1">
      <c r="P4" s="127" t="s">
        <v>0</v>
      </c>
    </row>
    <row r="5" spans="1:18" ht="33.75" customHeight="1">
      <c r="A5" s="564" t="s">
        <v>122</v>
      </c>
      <c r="B5" s="566" t="s">
        <v>62</v>
      </c>
      <c r="C5" s="555" t="s">
        <v>230</v>
      </c>
      <c r="D5" s="555" t="s">
        <v>99</v>
      </c>
      <c r="E5" s="568" t="s">
        <v>170</v>
      </c>
      <c r="F5" s="569"/>
      <c r="G5" s="569"/>
      <c r="H5" s="569"/>
      <c r="I5" s="569"/>
      <c r="J5" s="569"/>
      <c r="K5" s="569"/>
      <c r="L5" s="569"/>
      <c r="M5" s="569"/>
      <c r="N5" s="569"/>
      <c r="O5" s="570"/>
      <c r="P5" s="571" t="s">
        <v>124</v>
      </c>
    </row>
    <row r="6" spans="1:18" ht="126" customHeight="1">
      <c r="A6" s="565"/>
      <c r="B6" s="567"/>
      <c r="C6" s="556"/>
      <c r="D6" s="556"/>
      <c r="E6" s="244" t="s">
        <v>206</v>
      </c>
      <c r="F6" s="243" t="s">
        <v>190</v>
      </c>
      <c r="G6" s="243" t="s">
        <v>191</v>
      </c>
      <c r="H6" s="243" t="s">
        <v>123</v>
      </c>
      <c r="I6" s="243" t="s">
        <v>208</v>
      </c>
      <c r="J6" s="243" t="s">
        <v>204</v>
      </c>
      <c r="K6" s="234" t="s">
        <v>205</v>
      </c>
      <c r="L6" s="368" t="s">
        <v>223</v>
      </c>
      <c r="M6" s="418" t="s">
        <v>83</v>
      </c>
      <c r="N6" s="367" t="s">
        <v>207</v>
      </c>
      <c r="O6" s="245" t="s">
        <v>171</v>
      </c>
      <c r="P6" s="572"/>
    </row>
    <row r="7" spans="1:18" ht="31.5" customHeight="1">
      <c r="A7" s="244">
        <v>1</v>
      </c>
      <c r="B7" s="258" t="s">
        <v>177</v>
      </c>
      <c r="C7" s="254">
        <v>73265.100000000006</v>
      </c>
      <c r="D7" s="382">
        <v>9518.7999999999993</v>
      </c>
      <c r="E7" s="375">
        <v>4364</v>
      </c>
      <c r="F7" s="225"/>
      <c r="G7" s="374"/>
      <c r="H7" s="374">
        <v>140.19999999999999</v>
      </c>
      <c r="I7" s="225">
        <v>12775</v>
      </c>
      <c r="J7" s="225">
        <v>820.5</v>
      </c>
      <c r="K7" s="225">
        <v>338.6</v>
      </c>
      <c r="L7" s="225"/>
      <c r="M7" s="225"/>
      <c r="N7" s="225">
        <v>100</v>
      </c>
      <c r="O7" s="378">
        <v>6997.8</v>
      </c>
      <c r="P7" s="251">
        <f>ROUND(SUM(C7:O7),1)</f>
        <v>108320</v>
      </c>
    </row>
    <row r="8" spans="1:18" ht="31.5" customHeight="1">
      <c r="A8" s="244">
        <v>1.1000000000000001</v>
      </c>
      <c r="B8" s="338" t="s">
        <v>204</v>
      </c>
      <c r="C8" s="257">
        <v>3893</v>
      </c>
      <c r="D8" s="383">
        <v>365.8</v>
      </c>
      <c r="E8" s="246" t="s">
        <v>165</v>
      </c>
      <c r="F8" s="240" t="s">
        <v>165</v>
      </c>
      <c r="G8" s="240" t="s">
        <v>165</v>
      </c>
      <c r="H8" s="240" t="s">
        <v>165</v>
      </c>
      <c r="I8" s="240" t="s">
        <v>165</v>
      </c>
      <c r="J8" s="240" t="s">
        <v>165</v>
      </c>
      <c r="K8" s="240" t="s">
        <v>165</v>
      </c>
      <c r="L8" s="240" t="s">
        <v>165</v>
      </c>
      <c r="M8" s="240" t="s">
        <v>165</v>
      </c>
      <c r="N8" s="240" t="s">
        <v>165</v>
      </c>
      <c r="O8" s="247" t="s">
        <v>165</v>
      </c>
      <c r="P8" s="252" t="s">
        <v>165</v>
      </c>
    </row>
    <row r="9" spans="1:18" ht="21" customHeight="1">
      <c r="A9" s="244">
        <v>1.2</v>
      </c>
      <c r="B9" s="259" t="s">
        <v>171</v>
      </c>
      <c r="C9" s="257">
        <v>0</v>
      </c>
      <c r="D9" s="383">
        <v>0</v>
      </c>
      <c r="E9" s="246" t="s">
        <v>165</v>
      </c>
      <c r="F9" s="240" t="s">
        <v>165</v>
      </c>
      <c r="G9" s="240" t="s">
        <v>165</v>
      </c>
      <c r="H9" s="240" t="s">
        <v>165</v>
      </c>
      <c r="I9" s="240" t="s">
        <v>165</v>
      </c>
      <c r="J9" s="240" t="s">
        <v>165</v>
      </c>
      <c r="K9" s="240" t="s">
        <v>165</v>
      </c>
      <c r="L9" s="240" t="s">
        <v>165</v>
      </c>
      <c r="M9" s="240" t="s">
        <v>165</v>
      </c>
      <c r="N9" s="240" t="s">
        <v>165</v>
      </c>
      <c r="O9" s="247" t="s">
        <v>165</v>
      </c>
      <c r="P9" s="252" t="s">
        <v>165</v>
      </c>
    </row>
    <row r="10" spans="1:18" ht="85.5" customHeight="1">
      <c r="A10" s="244">
        <v>1.3</v>
      </c>
      <c r="B10" s="340" t="s">
        <v>259</v>
      </c>
      <c r="C10" s="257"/>
      <c r="D10" s="383">
        <v>473.2</v>
      </c>
      <c r="E10" s="246" t="s">
        <v>165</v>
      </c>
      <c r="F10" s="240" t="s">
        <v>165</v>
      </c>
      <c r="G10" s="240" t="s">
        <v>165</v>
      </c>
      <c r="H10" s="240" t="s">
        <v>165</v>
      </c>
      <c r="I10" s="240" t="s">
        <v>165</v>
      </c>
      <c r="J10" s="240" t="s">
        <v>165</v>
      </c>
      <c r="K10" s="240" t="s">
        <v>165</v>
      </c>
      <c r="L10" s="240" t="s">
        <v>165</v>
      </c>
      <c r="M10" s="240" t="s">
        <v>165</v>
      </c>
      <c r="N10" s="240" t="s">
        <v>165</v>
      </c>
      <c r="O10" s="247" t="s">
        <v>165</v>
      </c>
      <c r="P10" s="252" t="s">
        <v>165</v>
      </c>
    </row>
    <row r="11" spans="1:18" ht="48" customHeight="1">
      <c r="A11" s="244">
        <v>1.4</v>
      </c>
      <c r="B11" s="340" t="s">
        <v>223</v>
      </c>
      <c r="C11" s="257"/>
      <c r="D11" s="383"/>
      <c r="E11" s="246" t="s">
        <v>165</v>
      </c>
      <c r="F11" s="240" t="s">
        <v>165</v>
      </c>
      <c r="G11" s="240" t="s">
        <v>165</v>
      </c>
      <c r="H11" s="240" t="s">
        <v>165</v>
      </c>
      <c r="I11" s="240" t="s">
        <v>165</v>
      </c>
      <c r="J11" s="240" t="s">
        <v>165</v>
      </c>
      <c r="K11" s="240" t="s">
        <v>165</v>
      </c>
      <c r="L11" s="240" t="s">
        <v>165</v>
      </c>
      <c r="M11" s="240" t="s">
        <v>165</v>
      </c>
      <c r="N11" s="240" t="s">
        <v>165</v>
      </c>
      <c r="O11" s="247" t="s">
        <v>165</v>
      </c>
      <c r="P11" s="252" t="s">
        <v>165</v>
      </c>
    </row>
    <row r="12" spans="1:18" ht="45" customHeight="1">
      <c r="A12" s="244">
        <v>1.5</v>
      </c>
      <c r="B12" s="339" t="s">
        <v>83</v>
      </c>
      <c r="C12" s="255">
        <v>21</v>
      </c>
      <c r="D12" s="384"/>
      <c r="E12" s="246" t="s">
        <v>165</v>
      </c>
      <c r="F12" s="240" t="s">
        <v>165</v>
      </c>
      <c r="G12" s="240" t="s">
        <v>165</v>
      </c>
      <c r="H12" s="240" t="s">
        <v>165</v>
      </c>
      <c r="I12" s="240" t="s">
        <v>165</v>
      </c>
      <c r="J12" s="240" t="s">
        <v>165</v>
      </c>
      <c r="K12" s="240" t="s">
        <v>165</v>
      </c>
      <c r="L12" s="240" t="s">
        <v>165</v>
      </c>
      <c r="M12" s="240" t="s">
        <v>165</v>
      </c>
      <c r="N12" s="240" t="s">
        <v>165</v>
      </c>
      <c r="O12" s="247" t="s">
        <v>165</v>
      </c>
      <c r="P12" s="252" t="s">
        <v>165</v>
      </c>
    </row>
    <row r="13" spans="1:18" s="141" customFormat="1" ht="34.5" customHeight="1" thickBot="1">
      <c r="A13" s="260"/>
      <c r="B13" s="261" t="s">
        <v>63</v>
      </c>
      <c r="C13" s="256" t="s">
        <v>165</v>
      </c>
      <c r="D13" s="385"/>
      <c r="E13" s="248" t="s">
        <v>165</v>
      </c>
      <c r="F13" s="249" t="s">
        <v>165</v>
      </c>
      <c r="G13" s="249" t="s">
        <v>165</v>
      </c>
      <c r="H13" s="249" t="s">
        <v>165</v>
      </c>
      <c r="I13" s="249" t="s">
        <v>165</v>
      </c>
      <c r="J13" s="249" t="s">
        <v>165</v>
      </c>
      <c r="K13" s="249" t="s">
        <v>165</v>
      </c>
      <c r="L13" s="249" t="s">
        <v>165</v>
      </c>
      <c r="M13" s="249" t="s">
        <v>165</v>
      </c>
      <c r="N13" s="249" t="s">
        <v>165</v>
      </c>
      <c r="O13" s="250" t="s">
        <v>165</v>
      </c>
      <c r="P13" s="253">
        <f>ROUND(SUM(P7:P12),1)</f>
        <v>108320</v>
      </c>
    </row>
    <row r="14" spans="1:18" s="376" customFormat="1" ht="34.5" customHeight="1">
      <c r="B14" s="377"/>
      <c r="C14" s="377">
        <f>35281.8+3797.7</f>
        <v>39079.5</v>
      </c>
      <c r="D14" s="377"/>
      <c r="E14" s="498">
        <f>2182*2</f>
        <v>4364</v>
      </c>
      <c r="F14" s="498"/>
      <c r="G14" s="498"/>
      <c r="H14" s="498"/>
      <c r="I14" s="499">
        <f>6387.6*2</f>
        <v>12775.2</v>
      </c>
      <c r="J14" s="500">
        <f>410.2*2</f>
        <v>820.4</v>
      </c>
      <c r="K14" s="499">
        <f>169.3*2</f>
        <v>338.6</v>
      </c>
      <c r="L14" s="499"/>
      <c r="M14" s="499"/>
      <c r="N14" s="499"/>
      <c r="O14" s="498"/>
      <c r="P14" s="501"/>
    </row>
    <row r="15" spans="1:18" s="143" customFormat="1" ht="21" customHeight="1">
      <c r="B15" s="145"/>
      <c r="C15" s="145"/>
      <c r="D15" s="145"/>
      <c r="E15" s="187"/>
      <c r="F15" s="373"/>
      <c r="G15" s="235"/>
      <c r="H15" s="190"/>
      <c r="I15" s="142"/>
      <c r="J15" s="373"/>
      <c r="K15" s="573"/>
      <c r="L15" s="573"/>
      <c r="M15" s="573"/>
      <c r="N15" s="573"/>
      <c r="O15" s="573"/>
      <c r="P15" s="222"/>
    </row>
    <row r="16" spans="1:18" s="141" customFormat="1" ht="69" customHeight="1">
      <c r="B16" s="574" t="s">
        <v>173</v>
      </c>
      <c r="C16" s="575"/>
      <c r="D16" s="575"/>
      <c r="E16" s="576"/>
      <c r="F16" s="187"/>
      <c r="I16" s="553" t="s">
        <v>209</v>
      </c>
      <c r="J16" s="554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160</v>
      </c>
      <c r="C17" s="557" t="s">
        <v>189</v>
      </c>
      <c r="D17" s="558"/>
      <c r="E17" s="153" t="s">
        <v>188</v>
      </c>
      <c r="F17" s="236"/>
      <c r="I17" s="341" t="s">
        <v>160</v>
      </c>
      <c r="J17" s="342" t="s">
        <v>172</v>
      </c>
      <c r="K17" s="236"/>
      <c r="L17" s="236"/>
      <c r="M17" s="236"/>
      <c r="N17" s="236"/>
      <c r="O17" s="236"/>
      <c r="P17" s="202"/>
    </row>
    <row r="18" spans="2:16" s="141" customFormat="1" ht="24" customHeight="1">
      <c r="B18" s="450">
        <v>135200</v>
      </c>
      <c r="C18" s="559">
        <f>ROUND(4*B18*2/1000,1)</f>
        <v>1081.5999999999999</v>
      </c>
      <c r="D18" s="560"/>
      <c r="E18" s="386">
        <v>140.19999999999999</v>
      </c>
      <c r="F18" s="387"/>
      <c r="I18" s="451">
        <v>135200</v>
      </c>
      <c r="J18" s="388">
        <v>140.19999999999999</v>
      </c>
      <c r="K18" s="236"/>
      <c r="L18" s="236"/>
      <c r="M18" s="236"/>
      <c r="N18" s="236"/>
      <c r="O18" s="236"/>
      <c r="P18" s="202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62" t="str">
        <f>+'Ekamut-caxs'!C77</f>
        <v>Ա.Մելքոնյան</v>
      </c>
      <c r="J20" s="562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85</v>
      </c>
      <c r="H21" s="133"/>
      <c r="I21" s="561" t="s">
        <v>86</v>
      </c>
      <c r="J21" s="561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62" t="str">
        <f>+'Ekamut-caxs'!C79</f>
        <v>Ա.Գևորգյան</v>
      </c>
      <c r="J22" s="562"/>
      <c r="K22" s="131"/>
      <c r="L22" s="131"/>
      <c r="M22" s="131"/>
      <c r="N22" s="131"/>
    </row>
    <row r="23" spans="2:16" s="121" customFormat="1" ht="18.75" customHeight="1">
      <c r="G23" s="132" t="s">
        <v>85</v>
      </c>
      <c r="H23" s="133"/>
      <c r="I23" s="561" t="s">
        <v>86</v>
      </c>
      <c r="J23" s="561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9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22" zoomScale="106" zoomScaleSheetLayoutView="106" workbookViewId="0">
      <selection activeCell="C63" sqref="C63"/>
    </sheetView>
  </sheetViews>
  <sheetFormatPr defaultColWidth="9.140625" defaultRowHeight="16.5"/>
  <cols>
    <col min="1" max="1" width="4.140625" style="278" customWidth="1"/>
    <col min="2" max="2" width="15.5703125" style="278" customWidth="1"/>
    <col min="3" max="3" width="12.140625" style="278" customWidth="1"/>
    <col min="4" max="4" width="15.85546875" style="278" customWidth="1"/>
    <col min="5" max="5" width="13.42578125" style="278" customWidth="1"/>
    <col min="6" max="6" width="16.28515625" style="278" customWidth="1"/>
    <col min="7" max="7" width="11.42578125" style="278" customWidth="1"/>
    <col min="8" max="8" width="13.28515625" style="278" customWidth="1"/>
    <col min="9" max="10" width="14.85546875" style="278" customWidth="1"/>
    <col min="11" max="11" width="14.28515625" style="278" customWidth="1"/>
    <col min="12" max="12" width="15.7109375" style="278" customWidth="1"/>
    <col min="13" max="13" width="19.5703125" style="278" customWidth="1"/>
    <col min="14" max="16384" width="9.140625" style="278"/>
  </cols>
  <sheetData>
    <row r="1" spans="1:13" s="277" customFormat="1" ht="18.75" customHeight="1">
      <c r="A1" s="578" t="s">
        <v>61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3" s="277" customFormat="1" ht="21.75" customHeight="1">
      <c r="A2" s="577" t="str">
        <f>+'Ekamut-caxs'!A14:D14</f>
        <v xml:space="preserve">«Երևանի Մ. Մալունցյանի անվան արվեստի դպրոց» ՀՈԱԿ-ի 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3" s="277" customFormat="1" ht="21" customHeight="1">
      <c r="A3" s="577" t="s">
        <v>87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21" customHeight="1" thickBot="1"/>
    <row r="5" spans="1:13" s="279" customFormat="1" ht="24.75" customHeight="1">
      <c r="A5" s="584" t="s">
        <v>107</v>
      </c>
      <c r="B5" s="586" t="s">
        <v>88</v>
      </c>
      <c r="C5" s="588" t="s">
        <v>89</v>
      </c>
      <c r="D5" s="589"/>
      <c r="E5" s="589"/>
      <c r="F5" s="590"/>
      <c r="G5" s="591" t="s">
        <v>90</v>
      </c>
      <c r="H5" s="591"/>
      <c r="I5" s="591"/>
      <c r="J5" s="591"/>
      <c r="K5" s="591" t="s">
        <v>114</v>
      </c>
      <c r="L5" s="591"/>
      <c r="M5" s="591"/>
    </row>
    <row r="6" spans="1:13" s="285" customFormat="1" ht="51" customHeight="1">
      <c r="A6" s="585"/>
      <c r="B6" s="587"/>
      <c r="C6" s="280" t="s">
        <v>227</v>
      </c>
      <c r="D6" s="281" t="s">
        <v>228</v>
      </c>
      <c r="E6" s="281" t="s">
        <v>251</v>
      </c>
      <c r="F6" s="282" t="s">
        <v>260</v>
      </c>
      <c r="G6" s="281" t="s">
        <v>229</v>
      </c>
      <c r="H6" s="283" t="s">
        <v>228</v>
      </c>
      <c r="I6" s="281" t="s">
        <v>261</v>
      </c>
      <c r="J6" s="283" t="s">
        <v>260</v>
      </c>
      <c r="K6" s="281" t="s">
        <v>227</v>
      </c>
      <c r="L6" s="281" t="s">
        <v>251</v>
      </c>
      <c r="M6" s="284" t="s">
        <v>260</v>
      </c>
    </row>
    <row r="7" spans="1:13" ht="19.5" customHeight="1">
      <c r="A7" s="286">
        <v>1</v>
      </c>
      <c r="B7" s="287" t="s">
        <v>91</v>
      </c>
      <c r="C7" s="201">
        <v>2283</v>
      </c>
      <c r="D7" s="200">
        <v>328067.09999999998</v>
      </c>
      <c r="E7" s="353">
        <v>2815</v>
      </c>
      <c r="F7" s="354">
        <f>IF((E7&lt;10000), E7*143.7, E7*107.1)</f>
        <v>404515.49999999994</v>
      </c>
      <c r="G7" s="289">
        <v>2800</v>
      </c>
      <c r="H7" s="200">
        <v>114734.39999999999</v>
      </c>
      <c r="I7" s="353">
        <v>2380</v>
      </c>
      <c r="J7" s="355">
        <v>119682</v>
      </c>
      <c r="K7" s="290">
        <v>14</v>
      </c>
      <c r="L7" s="353">
        <v>15</v>
      </c>
      <c r="M7" s="291">
        <v>3007</v>
      </c>
    </row>
    <row r="8" spans="1:13" ht="19.5" customHeight="1">
      <c r="A8" s="286">
        <v>2</v>
      </c>
      <c r="B8" s="287" t="s">
        <v>201</v>
      </c>
      <c r="C8" s="201">
        <v>1641</v>
      </c>
      <c r="D8" s="200">
        <v>235811.7</v>
      </c>
      <c r="E8" s="353">
        <v>2304</v>
      </c>
      <c r="F8" s="354">
        <f t="shared" ref="F8:F18" si="0">IF((E8&lt;10000), E8*143.7, E8*107.1)</f>
        <v>331084.79999999999</v>
      </c>
      <c r="G8" s="289">
        <v>1820</v>
      </c>
      <c r="H8" s="200">
        <v>91533.6</v>
      </c>
      <c r="I8" s="353">
        <v>2340</v>
      </c>
      <c r="J8" s="355">
        <v>118943</v>
      </c>
      <c r="K8" s="290">
        <v>15</v>
      </c>
      <c r="L8" s="353">
        <v>17</v>
      </c>
      <c r="M8" s="291">
        <v>3407</v>
      </c>
    </row>
    <row r="9" spans="1:13" ht="19.5" customHeight="1">
      <c r="A9" s="286">
        <v>3</v>
      </c>
      <c r="B9" s="287" t="s">
        <v>92</v>
      </c>
      <c r="C9" s="201">
        <v>1288</v>
      </c>
      <c r="D9" s="200">
        <v>185085.6</v>
      </c>
      <c r="E9" s="353">
        <v>942</v>
      </c>
      <c r="F9" s="354">
        <f t="shared" si="0"/>
        <v>135365.4</v>
      </c>
      <c r="G9" s="289">
        <v>1320</v>
      </c>
      <c r="H9" s="200">
        <v>65993.600000000006</v>
      </c>
      <c r="I9" s="353">
        <v>1480</v>
      </c>
      <c r="J9" s="355">
        <v>74551</v>
      </c>
      <c r="K9" s="290">
        <v>16</v>
      </c>
      <c r="L9" s="353">
        <v>15</v>
      </c>
      <c r="M9" s="291">
        <v>3006</v>
      </c>
    </row>
    <row r="10" spans="1:13" ht="19.5" customHeight="1">
      <c r="A10" s="286">
        <v>4</v>
      </c>
      <c r="B10" s="287" t="s">
        <v>93</v>
      </c>
      <c r="C10" s="292"/>
      <c r="D10" s="293"/>
      <c r="E10" s="353">
        <v>159</v>
      </c>
      <c r="F10" s="354">
        <f t="shared" si="0"/>
        <v>22848.3</v>
      </c>
      <c r="G10" s="289">
        <v>810</v>
      </c>
      <c r="H10" s="294">
        <v>42923.199999999997</v>
      </c>
      <c r="I10" s="353">
        <v>880</v>
      </c>
      <c r="J10" s="355">
        <v>44662</v>
      </c>
      <c r="K10" s="290">
        <v>15</v>
      </c>
      <c r="L10" s="353">
        <v>16</v>
      </c>
      <c r="M10" s="291">
        <v>3207</v>
      </c>
    </row>
    <row r="11" spans="1:13" ht="19.5" customHeight="1">
      <c r="A11" s="286">
        <v>5</v>
      </c>
      <c r="B11" s="287" t="s">
        <v>94</v>
      </c>
      <c r="C11" s="292"/>
      <c r="D11" s="293"/>
      <c r="E11" s="353"/>
      <c r="F11" s="354">
        <f t="shared" si="0"/>
        <v>0</v>
      </c>
      <c r="G11" s="289">
        <v>740</v>
      </c>
      <c r="H11" s="294">
        <v>37375.199999999997</v>
      </c>
      <c r="I11" s="353">
        <v>560</v>
      </c>
      <c r="J11" s="355">
        <v>27749</v>
      </c>
      <c r="K11" s="290">
        <v>18</v>
      </c>
      <c r="L11" s="353">
        <v>17</v>
      </c>
      <c r="M11" s="291">
        <v>3407</v>
      </c>
    </row>
    <row r="12" spans="1:13" ht="19.5" customHeight="1">
      <c r="A12" s="286">
        <v>6</v>
      </c>
      <c r="B12" s="287" t="s">
        <v>95</v>
      </c>
      <c r="C12" s="292"/>
      <c r="D12" s="293"/>
      <c r="E12" s="353"/>
      <c r="F12" s="354">
        <f t="shared" si="0"/>
        <v>0</v>
      </c>
      <c r="G12" s="289">
        <v>800</v>
      </c>
      <c r="H12" s="294">
        <v>40784</v>
      </c>
      <c r="I12" s="353">
        <v>600</v>
      </c>
      <c r="J12" s="355">
        <v>30688</v>
      </c>
      <c r="K12" s="290">
        <v>20</v>
      </c>
      <c r="L12" s="353">
        <v>16</v>
      </c>
      <c r="M12" s="291">
        <v>3207</v>
      </c>
    </row>
    <row r="13" spans="1:13" ht="19.5" customHeight="1">
      <c r="A13" s="286">
        <v>7</v>
      </c>
      <c r="B13" s="287" t="s">
        <v>96</v>
      </c>
      <c r="C13" s="292"/>
      <c r="D13" s="293"/>
      <c r="E13" s="353"/>
      <c r="F13" s="354">
        <f t="shared" si="0"/>
        <v>0</v>
      </c>
      <c r="G13" s="289">
        <v>620</v>
      </c>
      <c r="H13" s="294">
        <v>31157.599999999999</v>
      </c>
      <c r="I13" s="353">
        <v>500</v>
      </c>
      <c r="J13" s="355">
        <v>26340</v>
      </c>
      <c r="K13" s="290">
        <v>9</v>
      </c>
      <c r="L13" s="353">
        <v>15</v>
      </c>
      <c r="M13" s="291">
        <v>3006</v>
      </c>
    </row>
    <row r="14" spans="1:13" ht="19.5" customHeight="1">
      <c r="A14" s="286">
        <v>8</v>
      </c>
      <c r="B14" s="295" t="s">
        <v>97</v>
      </c>
      <c r="C14" s="292"/>
      <c r="D14" s="293"/>
      <c r="E14" s="353"/>
      <c r="F14" s="354">
        <f t="shared" si="0"/>
        <v>0</v>
      </c>
      <c r="G14" s="289">
        <v>780</v>
      </c>
      <c r="H14" s="294">
        <v>39514.400000000001</v>
      </c>
      <c r="I14" s="353">
        <v>320</v>
      </c>
      <c r="J14" s="355">
        <v>16514</v>
      </c>
      <c r="K14" s="290">
        <v>7</v>
      </c>
      <c r="L14" s="353">
        <v>11</v>
      </c>
      <c r="M14" s="291">
        <v>2205</v>
      </c>
    </row>
    <row r="15" spans="1:13" ht="19.5" customHeight="1">
      <c r="A15" s="286">
        <v>9</v>
      </c>
      <c r="B15" s="295" t="s">
        <v>98</v>
      </c>
      <c r="C15" s="292"/>
      <c r="D15" s="293"/>
      <c r="E15" s="353"/>
      <c r="F15" s="354">
        <f t="shared" si="0"/>
        <v>0</v>
      </c>
      <c r="G15" s="289">
        <v>840</v>
      </c>
      <c r="H15" s="294">
        <v>42523.199999999997</v>
      </c>
      <c r="I15" s="353">
        <v>300</v>
      </c>
      <c r="J15" s="355">
        <v>16044</v>
      </c>
      <c r="K15" s="290">
        <v>15</v>
      </c>
      <c r="L15" s="353">
        <v>12</v>
      </c>
      <c r="M15" s="291">
        <v>2405</v>
      </c>
    </row>
    <row r="16" spans="1:13" ht="19.5" customHeight="1">
      <c r="A16" s="286">
        <v>10</v>
      </c>
      <c r="B16" s="295" t="s">
        <v>99</v>
      </c>
      <c r="C16" s="292">
        <v>369</v>
      </c>
      <c r="D16" s="293">
        <v>53025.3</v>
      </c>
      <c r="E16" s="353"/>
      <c r="F16" s="354">
        <f t="shared" si="0"/>
        <v>0</v>
      </c>
      <c r="G16" s="296">
        <v>1380</v>
      </c>
      <c r="H16" s="294">
        <v>69402</v>
      </c>
      <c r="I16" s="486">
        <v>380</v>
      </c>
      <c r="J16" s="487">
        <v>19522</v>
      </c>
      <c r="K16" s="290">
        <v>14</v>
      </c>
      <c r="L16" s="353">
        <v>21</v>
      </c>
      <c r="M16" s="291">
        <v>4209</v>
      </c>
    </row>
    <row r="17" spans="1:13" ht="19.5" customHeight="1">
      <c r="A17" s="286">
        <v>11</v>
      </c>
      <c r="B17" s="295" t="s">
        <v>100</v>
      </c>
      <c r="C17" s="358">
        <v>1644</v>
      </c>
      <c r="D17" s="359">
        <v>236242.8</v>
      </c>
      <c r="E17" s="288">
        <f>+C7</f>
        <v>2283</v>
      </c>
      <c r="F17" s="354">
        <f t="shared" si="0"/>
        <v>328067.09999999998</v>
      </c>
      <c r="G17" s="356">
        <v>1720</v>
      </c>
      <c r="H17" s="357">
        <v>86785.600000000006</v>
      </c>
      <c r="I17" s="288">
        <f>+G17</f>
        <v>1720</v>
      </c>
      <c r="J17" s="355">
        <f t="shared" ref="J17:J18" si="1">+I17*53.48</f>
        <v>91985.599999999991</v>
      </c>
      <c r="K17" s="290">
        <v>22</v>
      </c>
      <c r="L17" s="288">
        <f>+K17</f>
        <v>22</v>
      </c>
      <c r="M17" s="291">
        <f>+L17*200.4</f>
        <v>4408.8</v>
      </c>
    </row>
    <row r="18" spans="1:13" ht="19.5" customHeight="1">
      <c r="A18" s="286">
        <v>12</v>
      </c>
      <c r="B18" s="295" t="s">
        <v>101</v>
      </c>
      <c r="C18" s="358">
        <v>2323</v>
      </c>
      <c r="D18" s="359">
        <v>333815.09999999998</v>
      </c>
      <c r="E18" s="288">
        <f>+C18</f>
        <v>2323</v>
      </c>
      <c r="F18" s="354">
        <f t="shared" si="0"/>
        <v>333815.09999999998</v>
      </c>
      <c r="G18" s="356">
        <v>1960</v>
      </c>
      <c r="H18" s="357">
        <v>99020.800000000003</v>
      </c>
      <c r="I18" s="288">
        <f>+G18</f>
        <v>1960</v>
      </c>
      <c r="J18" s="355">
        <f t="shared" si="1"/>
        <v>104820.79999999999</v>
      </c>
      <c r="K18" s="290">
        <v>13</v>
      </c>
      <c r="L18" s="288">
        <f>+K18</f>
        <v>13</v>
      </c>
      <c r="M18" s="291">
        <f>+L18*200.4</f>
        <v>2605.2000000000003</v>
      </c>
    </row>
    <row r="19" spans="1:13" ht="32.25" customHeight="1" thickBot="1">
      <c r="A19" s="297"/>
      <c r="B19" s="298" t="s">
        <v>84</v>
      </c>
      <c r="C19" s="299">
        <f t="shared" ref="C19:K19" si="2">SUM(C7:C18)</f>
        <v>9548</v>
      </c>
      <c r="D19" s="300">
        <f t="shared" si="2"/>
        <v>1372047.6</v>
      </c>
      <c r="E19" s="301">
        <f t="shared" si="2"/>
        <v>10826</v>
      </c>
      <c r="F19" s="302">
        <f>SUM(F7:F18)</f>
        <v>1555696.2000000002</v>
      </c>
      <c r="G19" s="303">
        <f>SUM(G7:G18)</f>
        <v>15590</v>
      </c>
      <c r="H19" s="300">
        <f>SUM(H7:H18)</f>
        <v>761747.6</v>
      </c>
      <c r="I19" s="301">
        <f>SUM(I7:I18)</f>
        <v>13420</v>
      </c>
      <c r="J19" s="304">
        <f>SUM(J7:J18)</f>
        <v>691501.39999999991</v>
      </c>
      <c r="K19" s="299">
        <f t="shared" si="2"/>
        <v>178</v>
      </c>
      <c r="L19" s="301">
        <f>SUM(L7:L18)</f>
        <v>190</v>
      </c>
      <c r="M19" s="304">
        <f>SUM(M7:M18)</f>
        <v>38080</v>
      </c>
    </row>
    <row r="20" spans="1:13" ht="21.75" customHeight="1">
      <c r="B20" s="305"/>
      <c r="C20" s="306"/>
      <c r="D20" s="307"/>
      <c r="E20" s="306"/>
      <c r="F20" s="307">
        <f>ROUND(F19/1000,1)</f>
        <v>1555.7</v>
      </c>
      <c r="G20" s="306"/>
      <c r="H20" s="307"/>
      <c r="I20" s="306"/>
      <c r="J20" s="307">
        <f>ROUND(J19/1000,1)</f>
        <v>691.5</v>
      </c>
      <c r="K20" s="306"/>
      <c r="L20" s="306"/>
      <c r="M20" s="307">
        <f t="shared" ref="M20" si="3">ROUND(M19/1000,1)</f>
        <v>38.1</v>
      </c>
    </row>
    <row r="21" spans="1:13" ht="33.75" customHeight="1" thickBot="1">
      <c r="B21" s="580" t="s">
        <v>202</v>
      </c>
      <c r="C21" s="580"/>
      <c r="D21" s="580"/>
      <c r="E21" s="308"/>
      <c r="F21" s="309"/>
      <c r="H21" s="308"/>
    </row>
    <row r="22" spans="1:13" s="277" customFormat="1" ht="34.5" customHeight="1">
      <c r="A22" s="310"/>
      <c r="B22" s="311" t="s">
        <v>118</v>
      </c>
      <c r="C22" s="312" t="s">
        <v>119</v>
      </c>
      <c r="D22" s="312" t="s">
        <v>186</v>
      </c>
      <c r="E22" s="312" t="s">
        <v>186</v>
      </c>
      <c r="F22" s="313" t="s">
        <v>186</v>
      </c>
      <c r="G22" s="312" t="s">
        <v>119</v>
      </c>
      <c r="H22" s="312" t="s">
        <v>186</v>
      </c>
      <c r="I22" s="312" t="s">
        <v>186</v>
      </c>
      <c r="J22" s="314" t="s">
        <v>186</v>
      </c>
      <c r="K22" s="312" t="s">
        <v>119</v>
      </c>
      <c r="L22" s="312" t="s">
        <v>186</v>
      </c>
      <c r="M22" s="314" t="s">
        <v>186</v>
      </c>
    </row>
    <row r="23" spans="1:13" ht="23.25" customHeight="1">
      <c r="A23" s="315">
        <v>1</v>
      </c>
      <c r="B23" s="360"/>
      <c r="C23" s="359"/>
      <c r="D23" s="291" t="s">
        <v>186</v>
      </c>
      <c r="E23" s="291" t="s">
        <v>186</v>
      </c>
      <c r="F23" s="354"/>
      <c r="G23" s="364"/>
      <c r="H23" s="291" t="s">
        <v>186</v>
      </c>
      <c r="I23" s="291" t="s">
        <v>186</v>
      </c>
      <c r="J23" s="366"/>
      <c r="K23" s="364"/>
      <c r="L23" s="291" t="s">
        <v>186</v>
      </c>
      <c r="M23" s="474"/>
    </row>
    <row r="24" spans="1:13" ht="23.25" customHeight="1">
      <c r="A24" s="315">
        <v>2</v>
      </c>
      <c r="B24" s="360"/>
      <c r="C24" s="359"/>
      <c r="D24" s="291" t="s">
        <v>186</v>
      </c>
      <c r="E24" s="291" t="s">
        <v>186</v>
      </c>
      <c r="F24" s="354"/>
      <c r="G24" s="364"/>
      <c r="H24" s="291" t="s">
        <v>186</v>
      </c>
      <c r="I24" s="291" t="s">
        <v>186</v>
      </c>
      <c r="J24" s="366"/>
      <c r="K24" s="364"/>
      <c r="L24" s="291" t="s">
        <v>186</v>
      </c>
      <c r="M24" s="474"/>
    </row>
    <row r="25" spans="1:13" s="285" customFormat="1" ht="23.25" customHeight="1">
      <c r="A25" s="286">
        <v>3</v>
      </c>
      <c r="B25" s="361"/>
      <c r="C25" s="362"/>
      <c r="D25" s="316" t="s">
        <v>186</v>
      </c>
      <c r="E25" s="316" t="s">
        <v>186</v>
      </c>
      <c r="F25" s="363"/>
      <c r="G25" s="365"/>
      <c r="H25" s="316" t="s">
        <v>186</v>
      </c>
      <c r="I25" s="316" t="s">
        <v>186</v>
      </c>
      <c r="J25" s="363"/>
      <c r="K25" s="365"/>
      <c r="L25" s="316" t="s">
        <v>186</v>
      </c>
      <c r="M25" s="475"/>
    </row>
    <row r="26" spans="1:13" s="277" customFormat="1" ht="24" customHeight="1">
      <c r="A26" s="317"/>
      <c r="B26" s="318" t="s">
        <v>63</v>
      </c>
      <c r="C26" s="319" t="s">
        <v>186</v>
      </c>
      <c r="D26" s="319" t="s">
        <v>186</v>
      </c>
      <c r="E26" s="319" t="s">
        <v>186</v>
      </c>
      <c r="F26" s="320">
        <f>SUM(F23:F25)</f>
        <v>0</v>
      </c>
      <c r="G26" s="321" t="s">
        <v>186</v>
      </c>
      <c r="H26" s="319" t="s">
        <v>186</v>
      </c>
      <c r="I26" s="319" t="s">
        <v>186</v>
      </c>
      <c r="J26" s="320">
        <f>SUM(J23:J25)</f>
        <v>0</v>
      </c>
      <c r="K26" s="321" t="s">
        <v>186</v>
      </c>
      <c r="L26" s="319" t="s">
        <v>186</v>
      </c>
      <c r="M26" s="476">
        <f t="shared" ref="M26" si="4">SUM(M23:M25)</f>
        <v>0</v>
      </c>
    </row>
    <row r="27" spans="1:13" s="277" customFormat="1" ht="27" customHeight="1" thickBot="1">
      <c r="A27" s="322"/>
      <c r="B27" s="323" t="s">
        <v>203</v>
      </c>
      <c r="C27" s="300"/>
      <c r="D27" s="300" t="s">
        <v>186</v>
      </c>
      <c r="E27" s="300" t="s">
        <v>186</v>
      </c>
      <c r="F27" s="302">
        <f>+F20</f>
        <v>1555.7</v>
      </c>
      <c r="G27" s="324" t="s">
        <v>186</v>
      </c>
      <c r="H27" s="300" t="s">
        <v>186</v>
      </c>
      <c r="I27" s="300" t="s">
        <v>186</v>
      </c>
      <c r="J27" s="302">
        <f>+J20</f>
        <v>691.5</v>
      </c>
      <c r="K27" s="324" t="s">
        <v>186</v>
      </c>
      <c r="L27" s="300" t="s">
        <v>186</v>
      </c>
      <c r="M27" s="302">
        <f>+M20</f>
        <v>38.1</v>
      </c>
    </row>
    <row r="28" spans="1:13" s="277" customFormat="1" ht="25.5" customHeight="1" thickBot="1">
      <c r="B28" s="325"/>
      <c r="F28" s="307"/>
      <c r="J28" s="350" t="s">
        <v>120</v>
      </c>
      <c r="K28" s="351"/>
      <c r="L28" s="351"/>
      <c r="M28" s="477">
        <f>+F26+J26+M26</f>
        <v>0</v>
      </c>
    </row>
    <row r="29" spans="1:13" s="277" customFormat="1" ht="20.25" customHeight="1">
      <c r="B29" s="325"/>
      <c r="F29" s="307"/>
    </row>
    <row r="30" spans="1:13" s="305" customFormat="1" ht="25.5" customHeight="1">
      <c r="B30" s="326"/>
      <c r="C30" s="577" t="s">
        <v>2</v>
      </c>
      <c r="D30" s="577"/>
      <c r="E30" s="326"/>
      <c r="F30" s="326"/>
      <c r="G30" s="581"/>
      <c r="H30" s="581"/>
      <c r="I30" s="327"/>
      <c r="J30" s="582" t="str">
        <f>+'Ekamut-caxs'!C77</f>
        <v>Ա.Մելքոնյան</v>
      </c>
      <c r="K30" s="582"/>
    </row>
    <row r="31" spans="1:13" s="277" customFormat="1">
      <c r="C31" s="328"/>
      <c r="D31" s="328"/>
      <c r="E31" s="329"/>
      <c r="F31" s="329"/>
      <c r="G31" s="583" t="s">
        <v>85</v>
      </c>
      <c r="H31" s="583"/>
      <c r="I31" s="330"/>
      <c r="J31" s="583" t="s">
        <v>102</v>
      </c>
      <c r="K31" s="583"/>
    </row>
    <row r="32" spans="1:13" s="305" customFormat="1" ht="23.25" customHeight="1">
      <c r="B32" s="326"/>
      <c r="C32" s="331" t="s">
        <v>6</v>
      </c>
      <c r="D32" s="331"/>
      <c r="E32" s="326"/>
      <c r="F32" s="326"/>
      <c r="G32" s="582"/>
      <c r="H32" s="582"/>
      <c r="I32" s="332"/>
      <c r="J32" s="582" t="str">
        <f>+'Ekamut-caxs'!C79</f>
        <v>Ա.Գևորգյան</v>
      </c>
      <c r="K32" s="582"/>
    </row>
    <row r="33" spans="3:12" s="277" customFormat="1">
      <c r="C33" s="308"/>
      <c r="D33" s="308"/>
      <c r="G33" s="583" t="s">
        <v>85</v>
      </c>
      <c r="H33" s="583"/>
      <c r="I33" s="330"/>
      <c r="J33" s="583" t="s">
        <v>102</v>
      </c>
      <c r="K33" s="583"/>
    </row>
    <row r="34" spans="3:12">
      <c r="F34" s="333" t="s">
        <v>1</v>
      </c>
    </row>
    <row r="35" spans="3:12" ht="16.5" customHeight="1">
      <c r="C35" s="334" t="s">
        <v>103</v>
      </c>
      <c r="D35" s="334"/>
      <c r="E35" s="334" t="s">
        <v>104</v>
      </c>
      <c r="F35" s="334" t="s">
        <v>222</v>
      </c>
      <c r="I35" s="335" t="s">
        <v>105</v>
      </c>
      <c r="J35" s="336" t="s">
        <v>193</v>
      </c>
      <c r="K35" s="336"/>
      <c r="L35" s="336" t="s">
        <v>265</v>
      </c>
    </row>
    <row r="36" spans="3:12" ht="16.5" customHeight="1">
      <c r="C36" s="334" t="s">
        <v>106</v>
      </c>
      <c r="D36" s="334"/>
      <c r="E36" s="334" t="s">
        <v>104</v>
      </c>
      <c r="F36" s="334" t="s">
        <v>196</v>
      </c>
      <c r="I36" s="579" t="s">
        <v>197</v>
      </c>
      <c r="J36" s="579"/>
      <c r="K36" s="336"/>
      <c r="L36" s="579" t="s">
        <v>198</v>
      </c>
    </row>
    <row r="37" spans="3:12">
      <c r="C37" s="334"/>
      <c r="D37" s="334"/>
      <c r="E37" s="579" t="s">
        <v>199</v>
      </c>
      <c r="F37" s="579"/>
      <c r="I37" s="579"/>
      <c r="J37" s="579"/>
      <c r="K37" s="336"/>
      <c r="L37" s="579"/>
    </row>
    <row r="38" spans="3:12">
      <c r="C38" s="334"/>
      <c r="D38" s="334"/>
      <c r="E38" s="579"/>
      <c r="F38" s="579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J17:J18 F7:F1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C63" sqref="C63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42" t="s">
        <v>61</v>
      </c>
      <c r="B1" s="542"/>
      <c r="C1" s="542"/>
      <c r="D1" s="542"/>
      <c r="E1" s="542"/>
    </row>
    <row r="2" spans="1:6" ht="23.25" customHeight="1">
      <c r="A2" s="545" t="str">
        <f>+'Ekamut-caxs'!A14:D14</f>
        <v xml:space="preserve">«Երևանի Մ. Մալունցյանի անվան արվեստի դպրոց» ՀՈԱԿ-ի  </v>
      </c>
      <c r="B2" s="545"/>
      <c r="C2" s="545"/>
      <c r="D2" s="545"/>
      <c r="E2" s="545"/>
    </row>
    <row r="3" spans="1:6" ht="28.5" customHeight="1">
      <c r="A3" s="545" t="s">
        <v>250</v>
      </c>
      <c r="B3" s="545"/>
      <c r="C3" s="545"/>
      <c r="D3" s="545"/>
      <c r="E3" s="545"/>
    </row>
    <row r="5" spans="1:6">
      <c r="E5" s="152" t="s">
        <v>117</v>
      </c>
    </row>
    <row r="6" spans="1:6" ht="124.5" customHeight="1">
      <c r="A6" s="237" t="s">
        <v>3</v>
      </c>
      <c r="B6" s="237" t="s">
        <v>88</v>
      </c>
      <c r="C6" s="237" t="s">
        <v>235</v>
      </c>
      <c r="D6" s="237" t="s">
        <v>234</v>
      </c>
      <c r="E6" s="237" t="s">
        <v>233</v>
      </c>
    </row>
    <row r="7" spans="1:6" s="381" customFormat="1">
      <c r="A7" s="380">
        <v>1</v>
      </c>
      <c r="B7" s="380">
        <v>2</v>
      </c>
      <c r="C7" s="380">
        <v>3</v>
      </c>
      <c r="D7" s="380">
        <v>4</v>
      </c>
      <c r="E7" s="380">
        <v>5</v>
      </c>
    </row>
    <row r="8" spans="1:6" ht="35.25" customHeight="1">
      <c r="A8" s="198">
        <v>1</v>
      </c>
      <c r="B8" s="24" t="s">
        <v>268</v>
      </c>
      <c r="C8" s="494">
        <v>65646.5</v>
      </c>
      <c r="D8" s="494">
        <v>1016.8</v>
      </c>
      <c r="E8" s="494">
        <v>4750</v>
      </c>
    </row>
    <row r="9" spans="1:6" ht="35.25" customHeight="1">
      <c r="A9" s="198">
        <v>2</v>
      </c>
      <c r="B9" s="24" t="s">
        <v>266</v>
      </c>
      <c r="C9" s="494">
        <v>9762</v>
      </c>
      <c r="D9" s="494">
        <v>127.1</v>
      </c>
      <c r="E9" s="494">
        <v>488</v>
      </c>
    </row>
    <row r="10" spans="1:6" ht="35.25" customHeight="1">
      <c r="A10" s="198">
        <v>3</v>
      </c>
      <c r="B10" s="24" t="s">
        <v>241</v>
      </c>
      <c r="C10" s="494">
        <v>10135.200000000001</v>
      </c>
      <c r="D10" s="494">
        <v>127.1</v>
      </c>
      <c r="E10" s="494">
        <v>562</v>
      </c>
    </row>
    <row r="11" spans="1:6" ht="35.25" customHeight="1">
      <c r="A11" s="198">
        <v>4</v>
      </c>
      <c r="B11" s="495" t="s">
        <v>178</v>
      </c>
      <c r="C11" s="494">
        <v>9662</v>
      </c>
      <c r="D11" s="494">
        <v>127.1</v>
      </c>
      <c r="E11" s="494">
        <v>652</v>
      </c>
      <c r="F11" s="379"/>
    </row>
    <row r="12" spans="1:6" ht="35.25" customHeight="1">
      <c r="A12" s="198">
        <v>5</v>
      </c>
      <c r="B12" s="495" t="s">
        <v>174</v>
      </c>
      <c r="C12" s="494">
        <f>9662+4044</f>
        <v>13706</v>
      </c>
      <c r="D12" s="494">
        <v>127.1</v>
      </c>
      <c r="E12" s="494">
        <v>652</v>
      </c>
      <c r="F12" s="379"/>
    </row>
    <row r="13" spans="1:6" s="139" customFormat="1" ht="31.5" customHeight="1">
      <c r="A13" s="181"/>
      <c r="B13" s="496" t="s">
        <v>175</v>
      </c>
      <c r="C13" s="497">
        <f>ROUND(SUM(C8:C12),1)</f>
        <v>108911.7</v>
      </c>
      <c r="D13" s="497">
        <f>ROUND(SUM(D8:D12),1)</f>
        <v>1525.2</v>
      </c>
      <c r="E13" s="497">
        <f>ROUND(SUM(E8:E12),1)</f>
        <v>7104</v>
      </c>
    </row>
    <row r="15" spans="1:6" ht="19.5" customHeight="1">
      <c r="B15" s="1" t="s">
        <v>185</v>
      </c>
    </row>
    <row r="16" spans="1:6" ht="21.75" customHeight="1">
      <c r="B16" s="592"/>
      <c r="C16" s="592"/>
      <c r="D16" s="592"/>
      <c r="E16" s="592"/>
    </row>
    <row r="19" spans="2:5" ht="25.5" customHeight="1">
      <c r="B19" s="238" t="s">
        <v>176</v>
      </c>
      <c r="E19" s="239" t="str">
        <f>+'Ekamut-caxs'!C77</f>
        <v>Ա.Մելքոնյան</v>
      </c>
    </row>
    <row r="20" spans="2:5" ht="18.75" customHeight="1">
      <c r="B20" s="120" t="s">
        <v>4</v>
      </c>
      <c r="E20" s="269" t="str">
        <f>+'Ekamut-caxs'!C78</f>
        <v>/անուն, ազգանուն/</v>
      </c>
    </row>
    <row r="21" spans="2:5" ht="23.25" customHeight="1">
      <c r="B21" s="139" t="s">
        <v>6</v>
      </c>
      <c r="E21" s="239" t="str">
        <f>+'Ekamut-caxs'!C79</f>
        <v>Ա.Գևորգյան</v>
      </c>
    </row>
    <row r="22" spans="2:5" ht="14.25">
      <c r="C22" s="139" t="s">
        <v>1</v>
      </c>
      <c r="D22" s="139"/>
      <c r="E22" s="269" t="str">
        <f>+'Ekamut-caxs'!C80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  <ignoredErrors>
    <ignoredError sqref="C13:E1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C63" sqref="C63"/>
    </sheetView>
  </sheetViews>
  <sheetFormatPr defaultColWidth="9.140625" defaultRowHeight="13.5"/>
  <cols>
    <col min="1" max="1" width="4.42578125" style="345" customWidth="1"/>
    <col min="2" max="2" width="35.28515625" style="344" customWidth="1"/>
    <col min="3" max="3" width="17" style="344" customWidth="1"/>
    <col min="4" max="7" width="16.7109375" style="344" customWidth="1"/>
    <col min="8" max="8" width="18.42578125" style="344" customWidth="1"/>
    <col min="9" max="16384" width="9.140625" style="344"/>
  </cols>
  <sheetData>
    <row r="1" spans="1:8" s="447" customFormat="1" ht="37.5" customHeight="1">
      <c r="A1" s="445" t="s">
        <v>61</v>
      </c>
      <c r="B1" s="445"/>
      <c r="C1" s="445"/>
      <c r="D1" s="445"/>
      <c r="E1" s="445"/>
      <c r="F1" s="445"/>
      <c r="G1" s="445"/>
      <c r="H1" s="446"/>
    </row>
    <row r="2" spans="1:8" s="447" customFormat="1" ht="27.75" customHeight="1">
      <c r="A2" s="445" t="str">
        <f>+'Ekamut-caxs'!A14:D14</f>
        <v xml:space="preserve">«Երևանի Մ. Մալունցյանի անվան արվեստի դպրոց» ՀՈԱԿ-ի  </v>
      </c>
      <c r="B2" s="445"/>
      <c r="C2" s="445"/>
      <c r="D2" s="445"/>
      <c r="E2" s="445"/>
      <c r="F2" s="445"/>
      <c r="G2" s="445"/>
      <c r="H2" s="446"/>
    </row>
    <row r="3" spans="1:8" ht="37.5" customHeight="1">
      <c r="A3" s="443" t="s">
        <v>249</v>
      </c>
      <c r="B3" s="443"/>
      <c r="C3" s="443"/>
      <c r="D3" s="443"/>
      <c r="E3" s="443"/>
      <c r="F3" s="443"/>
      <c r="G3" s="443"/>
      <c r="H3" s="444"/>
    </row>
    <row r="5" spans="1:8">
      <c r="H5" s="442" t="s">
        <v>0</v>
      </c>
    </row>
    <row r="6" spans="1:8" ht="48.75" customHeight="1">
      <c r="A6" s="593" t="s">
        <v>3</v>
      </c>
      <c r="B6" s="593" t="s">
        <v>210</v>
      </c>
      <c r="C6" s="593" t="s">
        <v>214</v>
      </c>
      <c r="D6" s="593" t="s">
        <v>248</v>
      </c>
      <c r="E6" s="593"/>
      <c r="F6" s="593"/>
      <c r="G6" s="593"/>
      <c r="H6" s="594" t="s">
        <v>242</v>
      </c>
    </row>
    <row r="7" spans="1:8" ht="48" customHeight="1">
      <c r="A7" s="593"/>
      <c r="B7" s="593"/>
      <c r="C7" s="593"/>
      <c r="D7" s="439" t="s">
        <v>84</v>
      </c>
      <c r="E7" s="439" t="s">
        <v>211</v>
      </c>
      <c r="F7" s="439" t="s">
        <v>212</v>
      </c>
      <c r="G7" s="439" t="s">
        <v>213</v>
      </c>
      <c r="H7" s="595"/>
    </row>
    <row r="8" spans="1:8" s="346" customFormat="1" ht="39.75" customHeight="1">
      <c r="A8" s="349">
        <v>1</v>
      </c>
      <c r="B8" s="440" t="s">
        <v>215</v>
      </c>
      <c r="C8" s="349">
        <v>35.5</v>
      </c>
      <c r="D8" s="349">
        <f>E8+F8+G8</f>
        <v>111</v>
      </c>
      <c r="E8" s="352">
        <v>88</v>
      </c>
      <c r="F8" s="352">
        <v>7</v>
      </c>
      <c r="G8" s="441">
        <v>16</v>
      </c>
      <c r="H8" s="481">
        <f>+E8*C8</f>
        <v>3124</v>
      </c>
    </row>
    <row r="9" spans="1:8" s="346" customFormat="1" ht="39.75" customHeight="1">
      <c r="A9" s="349" t="s">
        <v>243</v>
      </c>
      <c r="B9" s="440" t="s">
        <v>216</v>
      </c>
      <c r="C9" s="349">
        <v>17.75</v>
      </c>
      <c r="D9" s="349">
        <f t="shared" ref="D9:D18" si="0">E9+F9+G9</f>
        <v>0</v>
      </c>
      <c r="E9" s="352"/>
      <c r="F9" s="352"/>
      <c r="G9" s="441"/>
      <c r="H9" s="481">
        <f t="shared" ref="H9:H18" si="1">+E9*C9</f>
        <v>0</v>
      </c>
    </row>
    <row r="10" spans="1:8" s="346" customFormat="1" ht="39.75" customHeight="1">
      <c r="A10" s="349"/>
      <c r="B10" s="440" t="s">
        <v>245</v>
      </c>
      <c r="C10" s="349">
        <v>30.5</v>
      </c>
      <c r="D10" s="349">
        <f t="shared" si="0"/>
        <v>20</v>
      </c>
      <c r="E10" s="352">
        <v>12</v>
      </c>
      <c r="F10" s="352"/>
      <c r="G10" s="441">
        <v>8</v>
      </c>
      <c r="H10" s="481">
        <f t="shared" si="1"/>
        <v>366</v>
      </c>
    </row>
    <row r="11" spans="1:8" s="346" customFormat="1" ht="39.75" customHeight="1">
      <c r="A11" s="349"/>
      <c r="B11" s="440" t="s">
        <v>246</v>
      </c>
      <c r="C11" s="349">
        <v>15.25</v>
      </c>
      <c r="D11" s="349">
        <f t="shared" si="0"/>
        <v>0</v>
      </c>
      <c r="E11" s="352"/>
      <c r="F11" s="352"/>
      <c r="G11" s="441"/>
      <c r="H11" s="481">
        <f t="shared" si="1"/>
        <v>0</v>
      </c>
    </row>
    <row r="12" spans="1:8" s="346" customFormat="1" ht="39.75" customHeight="1">
      <c r="A12" s="349"/>
      <c r="B12" s="440" t="s">
        <v>247</v>
      </c>
      <c r="C12" s="448">
        <v>27</v>
      </c>
      <c r="D12" s="349">
        <f t="shared" si="0"/>
        <v>22</v>
      </c>
      <c r="E12" s="352">
        <v>16</v>
      </c>
      <c r="F12" s="352"/>
      <c r="G12" s="441">
        <v>6</v>
      </c>
      <c r="H12" s="481">
        <f t="shared" si="1"/>
        <v>432</v>
      </c>
    </row>
    <row r="13" spans="1:8" s="346" customFormat="1" ht="39.75" customHeight="1">
      <c r="A13" s="349"/>
      <c r="B13" s="440" t="s">
        <v>246</v>
      </c>
      <c r="C13" s="349">
        <v>13.5</v>
      </c>
      <c r="D13" s="349">
        <f t="shared" si="0"/>
        <v>0</v>
      </c>
      <c r="E13" s="352"/>
      <c r="F13" s="352"/>
      <c r="G13" s="441"/>
      <c r="H13" s="481">
        <f t="shared" si="1"/>
        <v>0</v>
      </c>
    </row>
    <row r="14" spans="1:8" s="346" customFormat="1" ht="42" customHeight="1">
      <c r="A14" s="349">
        <v>2</v>
      </c>
      <c r="B14" s="440" t="s">
        <v>217</v>
      </c>
      <c r="C14" s="349">
        <v>34.5</v>
      </c>
      <c r="D14" s="349">
        <f t="shared" si="0"/>
        <v>47</v>
      </c>
      <c r="E14" s="352">
        <v>41</v>
      </c>
      <c r="F14" s="352"/>
      <c r="G14" s="441">
        <v>6</v>
      </c>
      <c r="H14" s="481">
        <f t="shared" si="1"/>
        <v>1414.5</v>
      </c>
    </row>
    <row r="15" spans="1:8" s="346" customFormat="1" ht="42" customHeight="1">
      <c r="A15" s="349" t="s">
        <v>243</v>
      </c>
      <c r="B15" s="440" t="s">
        <v>216</v>
      </c>
      <c r="C15" s="349">
        <v>17.25</v>
      </c>
      <c r="D15" s="349">
        <f t="shared" si="0"/>
        <v>0</v>
      </c>
      <c r="E15" s="352"/>
      <c r="F15" s="352"/>
      <c r="G15" s="441"/>
      <c r="H15" s="481">
        <f t="shared" si="1"/>
        <v>0</v>
      </c>
    </row>
    <row r="16" spans="1:8" s="346" customFormat="1" ht="37.5" customHeight="1">
      <c r="A16" s="349">
        <v>3</v>
      </c>
      <c r="B16" s="440" t="s">
        <v>218</v>
      </c>
      <c r="C16" s="349">
        <v>25.5</v>
      </c>
      <c r="D16" s="349">
        <f t="shared" si="0"/>
        <v>70</v>
      </c>
      <c r="E16" s="352">
        <v>54</v>
      </c>
      <c r="F16" s="352"/>
      <c r="G16" s="441">
        <v>16</v>
      </c>
      <c r="H16" s="481">
        <f t="shared" si="1"/>
        <v>1377</v>
      </c>
    </row>
    <row r="17" spans="1:9" s="346" customFormat="1" ht="37.5" customHeight="1">
      <c r="A17" s="349">
        <v>4</v>
      </c>
      <c r="B17" s="440" t="s">
        <v>219</v>
      </c>
      <c r="C17" s="448">
        <v>16</v>
      </c>
      <c r="D17" s="349">
        <f t="shared" si="0"/>
        <v>130</v>
      </c>
      <c r="E17" s="352">
        <v>120</v>
      </c>
      <c r="F17" s="352"/>
      <c r="G17" s="441">
        <v>10</v>
      </c>
      <c r="H17" s="481">
        <f t="shared" si="1"/>
        <v>1920</v>
      </c>
    </row>
    <row r="18" spans="1:9" s="346" customFormat="1" ht="37.5" customHeight="1">
      <c r="A18" s="349">
        <v>5</v>
      </c>
      <c r="B18" s="440" t="s">
        <v>220</v>
      </c>
      <c r="C18" s="448">
        <v>15</v>
      </c>
      <c r="D18" s="349">
        <f t="shared" si="0"/>
        <v>18</v>
      </c>
      <c r="E18" s="352">
        <v>13</v>
      </c>
      <c r="F18" s="352"/>
      <c r="G18" s="441">
        <v>5</v>
      </c>
      <c r="H18" s="481">
        <f t="shared" si="1"/>
        <v>195</v>
      </c>
    </row>
    <row r="19" spans="1:9" s="346" customFormat="1" ht="44.25" customHeight="1">
      <c r="A19" s="349"/>
      <c r="B19" s="440" t="s">
        <v>63</v>
      </c>
      <c r="C19" s="349">
        <f t="shared" ref="C19:H19" si="2">SUM(C8:C18)</f>
        <v>247.75</v>
      </c>
      <c r="D19" s="349">
        <f t="shared" si="2"/>
        <v>418</v>
      </c>
      <c r="E19" s="349">
        <f t="shared" si="2"/>
        <v>344</v>
      </c>
      <c r="F19" s="349">
        <f t="shared" si="2"/>
        <v>7</v>
      </c>
      <c r="G19" s="349">
        <f t="shared" si="2"/>
        <v>67</v>
      </c>
      <c r="H19" s="481">
        <f t="shared" si="2"/>
        <v>8828.5</v>
      </c>
      <c r="I19" s="489">
        <f>+H19+750</f>
        <v>9578.5</v>
      </c>
    </row>
    <row r="20" spans="1:9" s="346" customFormat="1" ht="44.25" customHeight="1">
      <c r="A20" s="349"/>
      <c r="B20" s="440" t="s">
        <v>244</v>
      </c>
      <c r="C20" s="349"/>
      <c r="D20" s="349">
        <f>SUM(E20:G20)</f>
        <v>418</v>
      </c>
      <c r="E20" s="349">
        <f>+E19-E15-E9</f>
        <v>344</v>
      </c>
      <c r="F20" s="349">
        <f t="shared" ref="F20:G20" si="3">+F19-F15-F9</f>
        <v>7</v>
      </c>
      <c r="G20" s="349">
        <f t="shared" si="3"/>
        <v>67</v>
      </c>
      <c r="H20" s="440"/>
    </row>
    <row r="21" spans="1:9" ht="20.25" customHeight="1">
      <c r="B21" s="343"/>
    </row>
    <row r="22" spans="1:9" ht="20.25" customHeight="1">
      <c r="B22" s="343"/>
    </row>
    <row r="23" spans="1:9" ht="20.25" customHeight="1">
      <c r="B23" s="343"/>
    </row>
    <row r="24" spans="1:9" ht="23.25" customHeight="1">
      <c r="B24" s="347" t="s">
        <v>2</v>
      </c>
      <c r="D24" s="597" t="str">
        <f>+'Ekamut-caxs'!C77</f>
        <v>Ա.Մելքոնյան</v>
      </c>
      <c r="E24" s="597"/>
      <c r="F24" s="597"/>
      <c r="G24" s="597"/>
    </row>
    <row r="25" spans="1:9" ht="11.25" customHeight="1">
      <c r="B25" s="348" t="s">
        <v>4</v>
      </c>
      <c r="D25" s="598" t="s">
        <v>5</v>
      </c>
      <c r="E25" s="598"/>
      <c r="F25" s="598"/>
      <c r="G25" s="598"/>
    </row>
    <row r="26" spans="1:9" ht="24" customHeight="1">
      <c r="B26" s="346" t="s">
        <v>6</v>
      </c>
      <c r="D26" s="597" t="str">
        <f>+'Ekamut-caxs'!C79</f>
        <v>Ա.Գևորգյան</v>
      </c>
      <c r="E26" s="597"/>
      <c r="F26" s="597"/>
      <c r="G26" s="597"/>
    </row>
    <row r="27" spans="1:9" ht="16.5" customHeight="1">
      <c r="B27" s="345" t="s">
        <v>181</v>
      </c>
      <c r="D27" s="596" t="s">
        <v>5</v>
      </c>
      <c r="E27" s="596"/>
      <c r="F27" s="596"/>
      <c r="G27" s="596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https://mul2.yerevan.am/tasks/2636268/oneclick?token=cdaecfbf918f1e2c7f8e7d87de223735</cp:keywords>
  <cp:lastModifiedBy>Lusine Petrosyan</cp:lastModifiedBy>
  <cp:lastPrinted>2025-12-10T06:54:53Z</cp:lastPrinted>
  <dcterms:created xsi:type="dcterms:W3CDTF">1996-10-14T23:33:28Z</dcterms:created>
  <dcterms:modified xsi:type="dcterms:W3CDTF">2025-12-24T12:10:02Z</dcterms:modified>
</cp:coreProperties>
</file>